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2022 год" sheetId="2" r:id="rId1"/>
  </sheets>
  <definedNames>
    <definedName name="_xlnm._FilterDatabase" localSheetId="0" hidden="1">'2022 год'!$A$4:$WVO$85</definedName>
    <definedName name="_xlnm.Print_Titles" localSheetId="0">'2022 год'!$3:$4</definedName>
    <definedName name="_xlnm.Print_Area" localSheetId="0">'2022 год'!$A$1:$J$87</definedName>
  </definedNames>
  <calcPr calcId="152511"/>
</workbook>
</file>

<file path=xl/calcChain.xml><?xml version="1.0" encoding="utf-8"?>
<calcChain xmlns="http://schemas.openxmlformats.org/spreadsheetml/2006/main">
  <c r="I80" i="2" l="1"/>
  <c r="G79" i="2"/>
  <c r="G80" i="2"/>
  <c r="I67" i="2" l="1"/>
  <c r="G65" i="2"/>
  <c r="G51" i="2" l="1"/>
  <c r="G76" i="2" l="1"/>
  <c r="I72" i="2" l="1"/>
  <c r="G42" i="2" l="1"/>
  <c r="I25" i="2"/>
  <c r="I12" i="2"/>
  <c r="G60" i="2"/>
  <c r="I41" i="2"/>
  <c r="G15" i="2"/>
  <c r="F15" i="2"/>
  <c r="E15" i="2"/>
  <c r="I18" i="2"/>
  <c r="D19" i="2"/>
  <c r="E19" i="2"/>
  <c r="F19" i="2"/>
  <c r="F39" i="2"/>
  <c r="E39" i="2"/>
  <c r="D39" i="2"/>
  <c r="G41" i="2"/>
  <c r="I19" i="2" l="1"/>
  <c r="G19" i="2"/>
  <c r="I84" i="2"/>
  <c r="G84" i="2"/>
  <c r="I83" i="2"/>
  <c r="G83" i="2"/>
  <c r="I82" i="2"/>
  <c r="G82" i="2"/>
  <c r="F81" i="2"/>
  <c r="E81" i="2"/>
  <c r="D81" i="2"/>
  <c r="F79" i="2"/>
  <c r="E79" i="2"/>
  <c r="D79" i="2"/>
  <c r="I78" i="2"/>
  <c r="G78" i="2"/>
  <c r="I77" i="2"/>
  <c r="G77" i="2"/>
  <c r="I76" i="2"/>
  <c r="F75" i="2"/>
  <c r="E75" i="2"/>
  <c r="D75" i="2"/>
  <c r="I74" i="2"/>
  <c r="G74" i="2"/>
  <c r="I73" i="2"/>
  <c r="G73" i="2"/>
  <c r="G72" i="2"/>
  <c r="I71" i="2"/>
  <c r="F70" i="2"/>
  <c r="E70" i="2"/>
  <c r="D70" i="2"/>
  <c r="I69" i="2"/>
  <c r="G69" i="2"/>
  <c r="I68" i="2"/>
  <c r="G68" i="2"/>
  <c r="G67" i="2"/>
  <c r="I66" i="2"/>
  <c r="G66" i="2"/>
  <c r="I65" i="2"/>
  <c r="F64" i="2"/>
  <c r="E64" i="2"/>
  <c r="D64" i="2"/>
  <c r="I63" i="2"/>
  <c r="G63" i="2"/>
  <c r="I62" i="2"/>
  <c r="G62" i="2"/>
  <c r="I61" i="2"/>
  <c r="G61" i="2"/>
  <c r="I60" i="2"/>
  <c r="I59" i="2"/>
  <c r="G59" i="2"/>
  <c r="I58" i="2"/>
  <c r="G58" i="2"/>
  <c r="F57" i="2"/>
  <c r="E57" i="2"/>
  <c r="D57" i="2"/>
  <c r="I56" i="2"/>
  <c r="G56" i="2"/>
  <c r="I55" i="2"/>
  <c r="G55" i="2"/>
  <c r="F54" i="2"/>
  <c r="E54" i="2"/>
  <c r="D54" i="2"/>
  <c r="I53" i="2"/>
  <c r="G53" i="2"/>
  <c r="I52" i="2"/>
  <c r="G52" i="2"/>
  <c r="I51" i="2"/>
  <c r="I50" i="2"/>
  <c r="G50" i="2"/>
  <c r="I49" i="2"/>
  <c r="G49" i="2"/>
  <c r="I48" i="2"/>
  <c r="G48" i="2"/>
  <c r="I47" i="2"/>
  <c r="G47" i="2"/>
  <c r="I46" i="2"/>
  <c r="G46" i="2"/>
  <c r="I45" i="2"/>
  <c r="G45" i="2"/>
  <c r="F44" i="2"/>
  <c r="E44" i="2"/>
  <c r="D44" i="2"/>
  <c r="I43" i="2"/>
  <c r="G43" i="2"/>
  <c r="I40" i="2"/>
  <c r="G40" i="2"/>
  <c r="I38" i="2"/>
  <c r="G38" i="2"/>
  <c r="I37" i="2"/>
  <c r="G37" i="2"/>
  <c r="I36" i="2"/>
  <c r="G36" i="2"/>
  <c r="I35" i="2"/>
  <c r="G35" i="2"/>
  <c r="F34" i="2"/>
  <c r="E34" i="2"/>
  <c r="D34" i="2"/>
  <c r="I33" i="2"/>
  <c r="G33" i="2"/>
  <c r="I32" i="2"/>
  <c r="G32" i="2"/>
  <c r="I31" i="2"/>
  <c r="G31" i="2"/>
  <c r="I30" i="2"/>
  <c r="G30" i="2"/>
  <c r="I29" i="2"/>
  <c r="G29" i="2"/>
  <c r="I28" i="2"/>
  <c r="G28" i="2"/>
  <c r="I27" i="2"/>
  <c r="G27" i="2"/>
  <c r="I26" i="2"/>
  <c r="G26" i="2"/>
  <c r="G25" i="2"/>
  <c r="F24" i="2"/>
  <c r="E24" i="2"/>
  <c r="D24" i="2"/>
  <c r="I23" i="2"/>
  <c r="G23" i="2"/>
  <c r="I22" i="2"/>
  <c r="G22" i="2"/>
  <c r="I21" i="2"/>
  <c r="G21" i="2"/>
  <c r="I20" i="2"/>
  <c r="G20" i="2"/>
  <c r="I17" i="2"/>
  <c r="G17" i="2"/>
  <c r="I16" i="2"/>
  <c r="G16" i="2"/>
  <c r="D15" i="2"/>
  <c r="I14" i="2"/>
  <c r="G14" i="2"/>
  <c r="I13" i="2"/>
  <c r="G13" i="2"/>
  <c r="I11" i="2"/>
  <c r="G11" i="2"/>
  <c r="I10" i="2"/>
  <c r="G10" i="2"/>
  <c r="I9" i="2"/>
  <c r="G9" i="2"/>
  <c r="I8" i="2"/>
  <c r="G8" i="2"/>
  <c r="I7" i="2"/>
  <c r="G7" i="2"/>
  <c r="I6" i="2"/>
  <c r="G6" i="2"/>
  <c r="F5" i="2"/>
  <c r="E5" i="2"/>
  <c r="D5" i="2"/>
  <c r="G70" i="2" l="1"/>
  <c r="G64" i="2"/>
  <c r="I15" i="2"/>
  <c r="I44" i="2"/>
  <c r="G57" i="2"/>
  <c r="I70" i="2"/>
  <c r="I79" i="2"/>
  <c r="G39" i="2"/>
  <c r="G54" i="2"/>
  <c r="G81" i="2"/>
  <c r="I75" i="2"/>
  <c r="G75" i="2"/>
  <c r="I64" i="2"/>
  <c r="I57" i="2"/>
  <c r="G44" i="2"/>
  <c r="I34" i="2"/>
  <c r="G24" i="2"/>
  <c r="D85" i="2"/>
  <c r="E85" i="2"/>
  <c r="I5" i="2"/>
  <c r="I24" i="2"/>
  <c r="I39" i="2"/>
  <c r="I54" i="2"/>
  <c r="I81" i="2"/>
  <c r="F85" i="2"/>
  <c r="G5" i="2"/>
  <c r="G34" i="2"/>
  <c r="I85" i="2" l="1"/>
  <c r="G85" i="2"/>
</calcChain>
</file>

<file path=xl/sharedStrings.xml><?xml version="1.0" encoding="utf-8"?>
<sst xmlns="http://schemas.openxmlformats.org/spreadsheetml/2006/main" count="281" uniqueCount="170">
  <si>
    <t xml:space="preserve"> 01 </t>
  </si>
  <si>
    <t xml:space="preserve">  </t>
  </si>
  <si>
    <t xml:space="preserve">02  </t>
  </si>
  <si>
    <t xml:space="preserve">03  </t>
  </si>
  <si>
    <t> 01</t>
  </si>
  <si>
    <t> 04</t>
  </si>
  <si>
    <t xml:space="preserve"> 05 </t>
  </si>
  <si>
    <t> 06</t>
  </si>
  <si>
    <t> 07</t>
  </si>
  <si>
    <t> 02</t>
  </si>
  <si>
    <t> 03</t>
  </si>
  <si>
    <t xml:space="preserve"> 02 </t>
  </si>
  <si>
    <t xml:space="preserve">04  </t>
  </si>
  <si>
    <t xml:space="preserve"> 03 </t>
  </si>
  <si>
    <t xml:space="preserve">09  </t>
  </si>
  <si>
    <t xml:space="preserve">01  </t>
  </si>
  <si>
    <t xml:space="preserve">05  </t>
  </si>
  <si>
    <t xml:space="preserve">06  </t>
  </si>
  <si>
    <t xml:space="preserve">07  </t>
  </si>
  <si>
    <t xml:space="preserve">08  </t>
  </si>
  <si>
    <t>Дополнительное образование детей</t>
  </si>
  <si>
    <t xml:space="preserve">Скорая медицинская помощь </t>
  </si>
  <si>
    <t xml:space="preserve">Наименование расходов </t>
  </si>
  <si>
    <t>План по закону о бюджете первоначальный</t>
  </si>
  <si>
    <t>План по закону о бюджете уточненный</t>
  </si>
  <si>
    <t>Фактическое исполнение</t>
  </si>
  <si>
    <r>
      <t>Общегосударственные вопросы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</si>
  <si>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Функционирование высшего должностного лица субъекта Российской Федерации и муниципального образования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</si>
  <si>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Функционирование законодательных (представительных) органов государственной власти и представительных органов муниципальных образований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</si>
  <si>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</si>
  <si>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Судебная система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</si>
  <si>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Обеспечение деятельности финансовых, налоговых и таможенных органов и органов финансового (финансово-бюджетного) надзора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</si>
  <si>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Обеспечение проведения выборов и референдумов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</si>
  <si>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Резервные фонды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</si>
  <si>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общегосударственные вопросы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</si>
  <si>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Национальная оборона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</si>
  <si>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Мобилизационная и вневойсковая подготовка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</si>
  <si>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Мобилизационная подготовка экономики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</si>
  <si>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Национальная безопасность и правоохранительная деятельность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</si>
  <si>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Защита населения и территории от чрезвычайных ситуаций природного и техногенного характера, гражданская оборона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</si>
  <si>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Обеспечение пожарной безопасности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</si>
  <si>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национальной безопасности и правоохранительной деятельности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</si>
  <si>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Национальная  экономика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</si>
  <si>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Общеэкономические вопросы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</si>
  <si>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Сельское хозяйство и рыболовство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</si>
  <si>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Водное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</si>
  <si>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Лесное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</si>
  <si>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Транспорт                                                           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</si>
  <si>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Дорожное хозяйство (дорожные фонды)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</si>
  <si>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национальной экономики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</si>
  <si>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Жилищно-коммунальное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</si>
  <si>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Жилищное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</si>
  <si>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Коммунальное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</si>
  <si>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Благоустройство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</si>
  <si>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жилищно-коммунального хозяйства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</si>
  <si>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Охрана окружающей среды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</si>
  <si>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охраны окружающей среды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</si>
  <si>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Образование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</si>
  <si>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Дошкольное образование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</si>
  <si>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Общее образование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</si>
  <si>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Среднее профессиональное образование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</si>
  <si>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Профессиональная подготовка, переподготовка и повышение квалификации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</si>
  <si>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Высшее и послевузовское  профессиональное образование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</si>
  <si>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Молодежная политика и оздоровление детей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</si>
  <si>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Прикладные научные исследования в области образования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</si>
  <si>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образования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</si>
  <si>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Культура, кинематография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</si>
  <si>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Культура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</si>
  <si>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Другие вопросы в области культуры, кинематографии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</si>
  <si>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Здравоохранение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</si>
  <si>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Стационарная медицинская помощь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</si>
  <si>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Амбулаторная помощь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</si>
  <si>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Санаторно-оздоровительная помощь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</si>
  <si>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Заготовка, переработка, хранение и обеспечение безопасности донорской крови и ее компонентов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</si>
  <si>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здравоохранения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</si>
  <si>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Социальная политика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</si>
  <si>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Пенсионное обеспечение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</si>
  <si>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Социальное обслуживание населения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</si>
  <si>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Социальное обеспечение населения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</si>
  <si>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Охрана семьи и детства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</si>
  <si>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социальной политики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</si>
  <si>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Физическая культура и спорт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</si>
  <si>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Массовый спорт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</si>
  <si>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Спорт высших достижений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</si>
  <si>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физической культуры и спорта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</si>
  <si>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Средства массовой информации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</si>
  <si>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Телевидение и радиовещание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</si>
  <si>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Периодическая печать и издательства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</si>
  <si>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средств массовой информации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</si>
  <si>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Обслуживание  государственного и муниципального долга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</si>
  <si>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Обслуживание государственного внутреннего и муниципального долга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</si>
  <si>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Межбюджетные трансферты общего характера бюджетам  субъектов Российской Федерации и муниципальных образований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</si>
  <si>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Дотации на выравнивание бюджетной обеспеченности субъектов Российской Федерации и муниципальных образований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</si>
  <si>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Иные дотации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</si>
  <si>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03 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</si>
  <si>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Прочие межбюджетные трансферты общего характера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</si>
  <si>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 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</si>
  <si>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ВСЕГО </t>
    </r>
    <r>
      <rPr>
        <b/>
        <i/>
        <sz val="12"/>
        <color indexed="8"/>
        <rFont val="Times New Roman"/>
        <family val="1"/>
        <charset val="204"/>
      </rPr>
      <t xml:space="preserve"> </t>
    </r>
  </si>
  <si>
    <t>Физическая культура</t>
  </si>
  <si>
    <t>Связь и информатика</t>
  </si>
  <si>
    <t>01</t>
  </si>
  <si>
    <t>Органы юстиции</t>
  </si>
  <si>
    <t>04</t>
  </si>
  <si>
    <t>02</t>
  </si>
  <si>
    <t>Топливно-энергетический комплекс</t>
  </si>
  <si>
    <t>03</t>
  </si>
  <si>
    <t>Пояснения отклонений (5 процентов)</t>
  </si>
  <si>
    <t>% исполнения  к первоначально утвержденным показателям</t>
  </si>
  <si>
    <t>% исполнения  к уточненным показателям</t>
  </si>
  <si>
    <r>
      <t>Раздел</t>
    </r>
    <r>
      <rPr>
        <b/>
        <sz val="10"/>
        <color indexed="8"/>
        <rFont val="Times New Roman"/>
        <family val="1"/>
        <charset val="204"/>
      </rPr>
      <t xml:space="preserve"> </t>
    </r>
  </si>
  <si>
    <r>
      <t>Подраздел</t>
    </r>
    <r>
      <rPr>
        <b/>
        <sz val="10"/>
        <color indexed="8"/>
        <rFont val="Times New Roman"/>
        <family val="1"/>
        <charset val="204"/>
      </rPr>
      <t xml:space="preserve"> </t>
    </r>
  </si>
  <si>
    <t>Экономия за счет изменения сроков введения в эксплуатацию новой сети, экономии по результатам торгов</t>
  </si>
  <si>
    <t>Рост обусловлен поступлением субсидий и иных межбюджетных трансфертов из федерального бюджета, а также увеличением расходов на поддержку агропромышленного комплекса</t>
  </si>
  <si>
    <t xml:space="preserve">Сведения о фактически произведенных в 2022 году расходах по разделам и подразделам классификации расходов бюджетов в сравнении с первоначально утвержденными законом о бюджете значениями и с уточненными значениями с учетом внесенных изменений </t>
  </si>
  <si>
    <t xml:space="preserve">Охрана объектов растительного и животного мира и среды их обитания </t>
  </si>
  <si>
    <t xml:space="preserve">Охрана окружающей среды </t>
  </si>
  <si>
    <t>Прикладные научные исследования в области охраны окружающей среды</t>
  </si>
  <si>
    <t>Другие вопросы в области национальной обороны</t>
  </si>
  <si>
    <t>Международное сотрудничество</t>
  </si>
  <si>
    <t>Увеличены расходы на приобретение немонтируемого оборудования для физкультурно-оздоровительного комплекса</t>
  </si>
  <si>
    <t>Увеличение расходов за счет оказания дополнительной финансовой поддержки учреждениям СМИ на приобретение оборудования, аренду каналов связи, приобретение контента</t>
  </si>
  <si>
    <t>Увеличение расходов за счет оказания дополнительной финансовой поддержки учреждениям СМИ на типографские расходы</t>
  </si>
  <si>
    <t>Снижение расходов за счет закрытия экономии бюджетных средств, сложившейся по результатам проведения процедуры торгов и экономии по фонду оплату труда за счет больничных листов.</t>
  </si>
  <si>
    <t>Снижение расходов за счет закрытия экономии по ФОТ за счет больничных листов и экономия средств направленных на повышение квалификации в связи с отсутствием потребности в обучении проектному и бережливому управлению.</t>
  </si>
  <si>
    <t>Увеличение расходов произошло за счет поступления субсидии из федерального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и софинансирования федеральных грантов для проектов научных исследований участников научно-образовательного центра мирового уровня "Инновационные решения в АПК"</t>
  </si>
  <si>
    <t>Освоение бюджетных средств не в полном объеме обусловлено образовавшейся экономией по фонду оплаты труда</t>
  </si>
  <si>
    <t>Увеличение плановых расходов связано с приведением системы оплаты труда государственных гражданских служащих области в соответствие с федеральным законодательством в части размера единовременных выплат при предоставлении ежегодного оплачиваемого отпуска и материальной помощи</t>
  </si>
  <si>
    <t>Уменьшение плановых расходов связано с сокращением субсидия на обеспечение на участках мировых судей формирования и функционирования IT-инфраструктуры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</si>
  <si>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Освоение бюджетных средств не в полном объеме обусловлено образовавшейся экономией по итогам проведенных процедур закупок товаров, работ, услуг для обеспечения государственных нужд, а также за счет наличия вакантного фонда и больничных листов по фонду оплаты труда.</t>
  </si>
  <si>
    <t>Уменьшение плановых расходов связано с перераспределением бюджетных ассигнований отдельным органам власти области для выполнения работ по структурированию и проведению анализа государственных данных, для реализации IT-решений, сокращена субсидия на обеспечение на участках мировых судей формирования и функционирования IT-инфраструктуры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видео-конференц-связи, а также перераспределена экономия, образовавшаяся в результате проведения закупочных процедур</t>
  </si>
  <si>
    <t>Увеличение плановых расходов связано с дополнительным финансирование мероприятия по осуществлению мониторинга и анализа а также формирования информационного поля о деятельности органов государственной и муниципальной власти в регионе в рамках подпрограммы "Открытая власть"</t>
  </si>
  <si>
    <t xml:space="preserve">Снижение расходов за счет закрытия экономии бюджетных средств, сложившейся по результатам проведения процедуры торгов; перераспределением средств в сумме 99,9 млн рублей на раздел 10 00 "Социальная политика" </t>
  </si>
  <si>
    <t>В связи с заявительным характером социальных выплат</t>
  </si>
  <si>
    <t>Увеличение бюджетных ассигнований в связи с выделением дополнительных средств федерального бюджета на оплату труда и начисления на выплаты по оплате труда отдельных категорий медицинских работников, определенных Указом Президента РФ от 7.05.2012г. № 597 "О мероприятиях по реализации государственной социальной политики" (Постановление Правительства РФ от 24.10.2022г №3147-р), а также на компенсацию расходов на оказание медицинской  помощи гражданам РФ, Украины, ЛНР, ДНР, прибывшим на территорию РФ в экстренном массовом порядке. Увеличение бюджетных ассигнований за счет средств резервного фонда Правительства Белгородской области на приобретение лекарственных препаратов для лечения пациентов с новой коронавирусной инфекцией (COVID-19), получающих медицинскую помощь в амбулаторных условиях</t>
  </si>
  <si>
    <t>Увеличение бюджетных ассигнований в связи с выделением дополнительных средств федерального бюджета на оплату труда и начисления на выплаты по оплате труда отдельных категорий медицинских работников, определенных Указом Президента РФ от 7.05.2012г. № 597 "О мероприятиях по реализации государственной социальной политики" (Постановление Правительства РФ от 24.10.2022г №3147-р), а также на компенсацию расходов на оказание медицинской  помощи гражданам РФ, Украины, ЛНР, ДНР, прибывшим на территорию РФ в экстренном массовом порядке. Увеличение бюджетных ассигнований за счет средств областного бюджета на содержание 3-х дополнительных фельдшерский бригад скорой медицинской помощи в связи с увеличением количества вызовов.</t>
  </si>
  <si>
    <t>Не исполнение бюджетных ассигнований на обеспечение закупки авиационных работ в целях оказания медицинской помощи, в связи с запретом на использование воздушного пространства с февраля 2022 года. Экономия от торгов на закупку товаров, работ, услуг, экономия по ФОТ за счет наличия вакантных должностей, выдачи листов нетрудоспособности.</t>
  </si>
  <si>
    <t>Увеличение объема расходов связано с предоставлением межбюджетных трансфертов из федерального бюджета на ремонт автодорог, а также с дополнительным выделением средств из резервного фонда Правительства области на организацию обеспечения безопасности и антитеррористической защищенности объектов дорожной инфраструктуры области.</t>
  </si>
  <si>
    <t>Увеличение плановых расходов предусмотрено для обеспечения деятельности сенаторов Российской Федерации и их помощников в субъекте</t>
  </si>
  <si>
    <t>Уменьшение плановых расходов связано с сокращением областной доли фонда оплаты труда на доведенный объем расходов за счет средств федерального бюджета</t>
  </si>
  <si>
    <t>Уменьшение расходов  на реализацию мероприятий по развитию и модернизация коммунального комплекса Белгородской области</t>
  </si>
  <si>
    <t>Увеличение расходов  на реализацию мероприятий по созданию условий для обеспечения качественными услугами жилищно-коммунального хозяйства населения Белгородской области</t>
  </si>
  <si>
    <t>Увеличение расходов  на реализацию мероприятий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</si>
  <si>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Уменьшение расходов на реализацию мероприятий по обращению с твердыми коммунальными отходами на территории Белгородской области</t>
  </si>
  <si>
    <t>Сокращение плановых назначений по капитальным вложениям в результате проведенных закупочных процедур, в том числе по разработке проектно-сметной документации, а также в результате изменения пообъектного перечня строительства, реконструкции и капитального ремонта</t>
  </si>
  <si>
    <t>Увеличение расходов за счет дотации на поддержку мер по обеспечению сбалансированности бюджетов субъектов Российской Федерации на реализацию мероприятий по строительству фортификационных сооружений, возведению и техническому прикрытию опорных пунктов (Мероприятия по возведению оборонительной черты)</t>
  </si>
  <si>
    <t>Превышение расходов над плановыми назначениями за счет дотации на поддержку мер по обеспечению сбалансированности бюджетов субъектов Российской Федерации, поступившей в конце года на реализацию мероприятий по строительству фортификационных сооружений, возведению и техническому прикрытию опорных пунктов (Мероприятия по возведению оборонительной черты)</t>
  </si>
  <si>
    <t>Снижение расходов за счет закрытия экономии бюджетных средств, сложившейся по результатам проведения процедуры торгов и отмены проведения масштабных мероприятий
Также сокращение расходов  на капитальный ремонт учреждений культуры в соответствии с изменениями государственной программы  Белгородской области «Развитие культуры и искусства Белгородской области»</t>
  </si>
  <si>
    <t xml:space="preserve">Увеличение бюджетных ассигнований в связи с необходимостью выполнения капитального ремонта ОГБУЗ БО "Санаторий для детей и детей с родителями "Бригантина" Белогорье" в республике Крым, переданного в собственность Белгородской области </t>
  </si>
  <si>
    <t xml:space="preserve">Увеличение расходов за счет поступления субсидии на софинансирование закупки оборудования для создания "умных" спортивных площадок, приобретения спортивного инвентаря для велолыжероллерной трассы "Олимпия", а так же ее функционирование.
Также увеличение расходов  на строительство объектов физической культуры и спорта в связи с выделением дополнительных средств из федерального бюджета в рамках проекта "Спорт - норма жизни" нацпроекта "Демография" </t>
  </si>
  <si>
    <t>Сокращение расходов  на капитальные вложения в соответствии с изменениями государственной программы  Белгородской области "Развитие физической культуры и спорта Белгородской области"</t>
  </si>
  <si>
    <t>Освоение бюджетных средств не в полном объеме обусловлено образовавшейся экономией по итогам проведенных процедур закупок товаров, работ, услуг для обеспечения государственных нужд, а также за счет наличия вакантного фонда и больничных листов по фонду оплаты труда.
Кроме того, неисполнение бюджетных ассигнований, предусматриваемых на капитальные вложения, по результатам проведения закупочных процедур и с учетом фактически выполненных работ подрядчиком</t>
  </si>
  <si>
    <t xml:space="preserve">Снижение расходов вызвано сокращением затрат на выполнение мероприятий по очистке водных объектов от грунта и водной растительности, а также затрат на содержание ОГАУ «Белгородское водное хозяйство» </t>
  </si>
  <si>
    <t>Увеличение плановых расходов связано с приобретением объектов недвижимого имущества в государственную собственность Белгородской области, а также премированием муниципальных образований, принимавших участие в организации и проведении региональных туристических событийных мероприятий</t>
  </si>
  <si>
    <t>Рост расходов произошел в связи с передачей с 1 июля 2022 года на региональный уровень функций по организации регулярных перевозок пассажиров и багажа автобусами и городским электрическим транспортом на муниципальных маршрутах регулярных перевозок городского округа и межмуниципальных маршрутах регулярных перевозок в пригородном сообщении городского округа «Город Белгород» и муниципального района «Белгородский район», а также в связи с организацией специальных перевозок, а также перевозок лиц, вынужденно покинувших территорию Украины, следующих от мест пересечения государственной границы до пунктов временного размещения на территории Белгородской области, за счет средств резервного фонда. Кроме того, в 2022 году были увеличены ассигнования на приобретение 70 автобусов.</t>
  </si>
  <si>
    <t xml:space="preserve">Рост обусловлен поступлением субсидий и увеличением расходов на  поддержку мероприятий по развитию заправочной инфраструктуры компримированного природного газа </t>
  </si>
  <si>
    <t xml:space="preserve">Уменьшение расходов за счет переноса сроков получения инфраструктурных бюджетных кредитов </t>
  </si>
  <si>
    <t xml:space="preserve">В связи с:
-расходами на  временное социально-бытовое обустройство лиц, вынужденно покинувших территорию Украины, ЛНР, ДНР;
- введением дополнительных мер поддержки граждан.
- увеличением за счёт средств резервного фонда Правительства области на ежемесячную социальную выплату гражданам, призванным на военную службу по мобилизации, заключившим контракт о прохождении военной службы либо контракт о добровольном содействии в выполнении задач, возложенных на Вооруженные Силы Российской Федерации, не имеющим постоянного источника дохода.     </t>
  </si>
  <si>
    <t>В связи с:
- введением дополнительных мер социальной поддержки граждан на территории Белгородской области по СВО</t>
  </si>
  <si>
    <t>Снижение расходов на проведение геодезических и маркшейдерских работ,  лабораторных исследований и получение экспертных оценок</t>
  </si>
  <si>
    <t>Увеличение расходов за счет поступления  из федерального бюджета субвенций на осуществление первичного воинского учета органами местного самоуправления поселений, муниципальных и городских округов</t>
  </si>
  <si>
    <t>Неосвоенные средств связано с экономией по результатам закупочных процедур, а также с тем, что окончательные сроки исполнения по контрактам перенесены на 2023 год</t>
  </si>
  <si>
    <t>Процент исполнения обусловлен резервированием по данному подразделу средств на реализацию мероприятий, обеспечивающих повышение качества жизнедеятельности населения области</t>
  </si>
  <si>
    <t>Процент исполнения обусловлен сложившимся на конец года нераспределенным остатком средств, предусмотренных на  реализацию мероприятий, обеспечивающих повышение качества жизнедеятельности населения области</t>
  </si>
  <si>
    <t>Неосвоенные средств связано с тем, что окончательные сроки исполнения по контрактам капитальному ремонту многоквартирных домов (общежитий) и переселений граждан из аварийного жилищного фонда перенесены на 2023 год</t>
  </si>
  <si>
    <t>В связи с тем, что по реализации мероприятий по развитию и модернизации коммунального комплекса Белгородской области подрядчиками не обеспечено предоставление банковских гарантий в установленные сроки, выплата предусмотренных авансов в 2022 году по части контрактов на разработку ПСД не производилась. Дополнительно, по итогам года, образовалась экономия по статьям затрат на выполнение СМР, прохождение экспертизы и осуществление строительного контроля.</t>
  </si>
  <si>
    <t>Расходы по разработке и реализации инновационных проектов в области охраны окружающей среды  были приведены в соответствие с приказом Минфина 85н и перенесены в раздел 06 05 "Другие вопросы в области охраны окружающей среды "</t>
  </si>
  <si>
    <t>Экономия средств сложилась за счет оздоровления детей (временное закрытие лагерей на приграничных территориях в связи с проведением СВО).</t>
  </si>
  <si>
    <t>В связи с:
- уменьшением за счёт средств федерального бюджета с расходов, направленных на выплату досрочной пенсии безработным гражданам вызвано сокращением обратившихся граждан в органы службы занятости для назначения страховой пенсии в соответствии с Законом Российской Федерации от 19 апреля 1991 года №1032-1 "О занятости населения в Российской Федерации" выделяемых за счет средств федерального бюджета.</t>
  </si>
  <si>
    <t>Увеличение плановых расходов связано с перераспределением в данный подраздел средств, направленных бюджетам муниципальных районов и городских округов по итогам оценки эффективности деятельности органов местного самоуправления; предоставление дотаций на поддержку мер по обеспечению сбалансированности бюджетов муниципальных образований области на реализацию вопросов местного значения</t>
  </si>
  <si>
    <t>(млн.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</si>
</sst>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"/>
    <numFmt numFmtId="166" formatCode="_-* #,##0.00\ _р_._-;\-* #,##0.00\ _р_._-;_-* &quot;-&quot;??\ _р_._-;_-@_-"/>
  </numFmts>
  <fonts count="20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ACEEC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16" fillId="0" borderId="0"/>
    <xf numFmtId="166" fontId="15" fillId="0" borderId="0"/>
    <xf numFmtId="0" fontId="16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0" xfId="0" applyFont="1"/>
    <xf numFmtId="0" fontId="1" fillId="0" borderId="0" xfId="0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horizontal="center" wrapText="1" readingOrder="1"/>
    </xf>
    <xf numFmtId="3" fontId="5" fillId="0" borderId="0" xfId="0" applyNumberFormat="1" applyFont="1"/>
    <xf numFmtId="164" fontId="3" fillId="3" borderId="1" xfId="0" applyNumberFormat="1" applyFont="1" applyFill="1" applyBorder="1" applyAlignment="1">
      <alignment horizontal="center" wrapText="1" readingOrder="1"/>
    </xf>
    <xf numFmtId="164" fontId="5" fillId="0" borderId="0" xfId="0" applyNumberFormat="1" applyFont="1"/>
    <xf numFmtId="0" fontId="5" fillId="0" borderId="0" xfId="0" applyFont="1" applyBorder="1"/>
    <xf numFmtId="0" fontId="9" fillId="0" borderId="0" xfId="0" applyFont="1" applyBorder="1" applyAlignment="1">
      <alignment horizontal="center" vertical="center" wrapText="1" readingOrder="1"/>
    </xf>
    <xf numFmtId="4" fontId="9" fillId="0" borderId="0" xfId="0" applyNumberFormat="1" applyFont="1" applyBorder="1" applyAlignment="1">
      <alignment horizontal="center" vertical="center" wrapText="1" readingOrder="1"/>
    </xf>
    <xf numFmtId="4" fontId="9" fillId="5" borderId="0" xfId="0" applyNumberFormat="1" applyFont="1" applyFill="1" applyBorder="1" applyAlignment="1">
      <alignment horizontal="center" vertical="center" wrapText="1" readingOrder="1"/>
    </xf>
    <xf numFmtId="0" fontId="9" fillId="5" borderId="0" xfId="0" applyFont="1" applyFill="1" applyBorder="1" applyAlignment="1">
      <alignment horizontal="center" vertical="center" wrapText="1" readingOrder="1"/>
    </xf>
    <xf numFmtId="4" fontId="9" fillId="5" borderId="0" xfId="0" applyNumberFormat="1" applyFont="1" applyFill="1" applyBorder="1" applyAlignment="1">
      <alignment horizontal="center" wrapText="1" readingOrder="1"/>
    </xf>
    <xf numFmtId="0" fontId="5" fillId="5" borderId="0" xfId="0" applyFont="1" applyFill="1" applyBorder="1"/>
    <xf numFmtId="2" fontId="5" fillId="5" borderId="0" xfId="0" applyNumberFormat="1" applyFont="1" applyFill="1" applyBorder="1"/>
    <xf numFmtId="164" fontId="1" fillId="0" borderId="1" xfId="0" applyNumberFormat="1" applyFont="1" applyBorder="1" applyAlignment="1">
      <alignment horizontal="center" wrapText="1" readingOrder="1"/>
    </xf>
    <xf numFmtId="0" fontId="5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 readingOrder="1"/>
    </xf>
    <xf numFmtId="164" fontId="1" fillId="0" borderId="1" xfId="0" applyNumberFormat="1" applyFont="1" applyFill="1" applyBorder="1" applyAlignment="1">
      <alignment horizontal="center" wrapText="1" readingOrder="1"/>
    </xf>
    <xf numFmtId="49" fontId="3" fillId="0" borderId="1" xfId="0" applyNumberFormat="1" applyFont="1" applyFill="1" applyBorder="1" applyAlignment="1">
      <alignment horizontal="center" wrapText="1" readingOrder="1"/>
    </xf>
    <xf numFmtId="164" fontId="13" fillId="0" borderId="1" xfId="0" applyNumberFormat="1" applyFont="1" applyFill="1" applyBorder="1" applyAlignment="1">
      <alignment horizont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wrapText="1" readingOrder="1"/>
    </xf>
    <xf numFmtId="0" fontId="2" fillId="4" borderId="1" xfId="0" applyFont="1" applyFill="1" applyBorder="1" applyAlignment="1">
      <alignment horizontal="center" readingOrder="1"/>
    </xf>
    <xf numFmtId="0" fontId="3" fillId="3" borderId="1" xfId="0" applyFont="1" applyFill="1" applyBorder="1" applyAlignment="1">
      <alignment horizontal="center" wrapText="1" readingOrder="1"/>
    </xf>
    <xf numFmtId="0" fontId="3" fillId="3" borderId="1" xfId="0" applyFont="1" applyFill="1" applyBorder="1" applyAlignment="1">
      <alignment horizontal="left" wrapText="1" readingOrder="1"/>
    </xf>
    <xf numFmtId="0" fontId="12" fillId="0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horizontal="left" vertical="center" wrapText="1" readingOrder="1"/>
    </xf>
    <xf numFmtId="0" fontId="5" fillId="3" borderId="1" xfId="0" applyFont="1" applyFill="1" applyBorder="1"/>
    <xf numFmtId="0" fontId="7" fillId="3" borderId="1" xfId="0" applyFont="1" applyFill="1" applyBorder="1" applyAlignment="1">
      <alignment horizontal="center" wrapText="1" readingOrder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 readingOrder="1"/>
    </xf>
    <xf numFmtId="164" fontId="5" fillId="5" borderId="0" xfId="0" applyNumberFormat="1" applyFont="1" applyFill="1" applyBorder="1"/>
    <xf numFmtId="0" fontId="12" fillId="5" borderId="1" xfId="0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164" fontId="1" fillId="0" borderId="1" xfId="0" applyNumberFormat="1" applyFont="1" applyFill="1" applyBorder="1" applyAlignment="1">
      <alignment horizontal="center" vertical="center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justify" vertical="center" wrapText="1" readingOrder="1"/>
    </xf>
    <xf numFmtId="165" fontId="3" fillId="0" borderId="1" xfId="0" applyNumberFormat="1" applyFont="1" applyFill="1" applyBorder="1" applyAlignment="1">
      <alignment horizontal="center" vertical="center" wrapText="1" readingOrder="1"/>
    </xf>
    <xf numFmtId="165" fontId="3" fillId="0" borderId="1" xfId="0" applyNumberFormat="1" applyFont="1" applyFill="1" applyBorder="1" applyAlignment="1">
      <alignment horizontal="center" wrapText="1" readingOrder="1"/>
    </xf>
    <xf numFmtId="0" fontId="17" fillId="2" borderId="1" xfId="0" applyFont="1" applyFill="1" applyBorder="1" applyAlignment="1">
      <alignment horizontal="center" vertical="center" wrapText="1" readingOrder="1"/>
    </xf>
    <xf numFmtId="0" fontId="18" fillId="4" borderId="1" xfId="0" applyFont="1" applyFill="1" applyBorder="1" applyAlignment="1">
      <alignment horizontal="center" readingOrder="1"/>
    </xf>
    <xf numFmtId="3" fontId="17" fillId="3" borderId="1" xfId="0" applyNumberFormat="1" applyFont="1" applyFill="1" applyBorder="1" applyAlignment="1">
      <alignment horizontal="left" wrapText="1" readingOrder="1"/>
    </xf>
    <xf numFmtId="164" fontId="18" fillId="3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justify" vertical="center" wrapText="1" readingOrder="1"/>
    </xf>
    <xf numFmtId="0" fontId="12" fillId="5" borderId="1" xfId="0" applyFont="1" applyFill="1" applyBorder="1" applyAlignment="1">
      <alignment horizontal="justify" vertical="center" wrapText="1" readingOrder="1"/>
    </xf>
    <xf numFmtId="0" fontId="12" fillId="0" borderId="1" xfId="0" applyFont="1" applyFill="1" applyBorder="1" applyAlignment="1">
      <alignment horizontal="left" vertical="top" wrapText="1"/>
    </xf>
    <xf numFmtId="3" fontId="17" fillId="3" borderId="1" xfId="0" applyNumberFormat="1" applyFont="1" applyFill="1" applyBorder="1" applyAlignment="1">
      <alignment horizontal="justify" vertical="center" wrapText="1" readingOrder="1"/>
    </xf>
    <xf numFmtId="3" fontId="17" fillId="3" borderId="1" xfId="0" applyNumberFormat="1" applyFont="1" applyFill="1" applyBorder="1" applyAlignment="1">
      <alignment horizontal="left" vertical="top" wrapText="1" readingOrder="1"/>
    </xf>
    <xf numFmtId="164" fontId="18" fillId="3" borderId="1" xfId="0" applyNumberFormat="1" applyFont="1" applyFill="1" applyBorder="1" applyAlignment="1">
      <alignment horizontal="center" vertical="center" wrapText="1" readingOrder="1"/>
    </xf>
    <xf numFmtId="164" fontId="12" fillId="5" borderId="1" xfId="0" applyNumberFormat="1" applyFont="1" applyFill="1" applyBorder="1" applyAlignment="1">
      <alignment horizontal="left" vertical="top" wrapText="1" readingOrder="1"/>
    </xf>
    <xf numFmtId="0" fontId="12" fillId="5" borderId="1" xfId="0" applyFont="1" applyFill="1" applyBorder="1" applyAlignment="1">
      <alignment horizontal="left" vertical="center" wrapText="1" readingOrder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/>
    </xf>
    <xf numFmtId="3" fontId="19" fillId="3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 wrapText="1" readingOrder="1"/>
    </xf>
    <xf numFmtId="0" fontId="11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Финансовый 2" xfId="3"/>
  </cellStyles>
  <dxfs count="0"/>
  <tableStyles count="0" defaultTableStyle="TableStyleMedium2" defaultPivotStyle="PivotStyleMedium9"/>
  <colors>
    <mruColors>
      <color rgb="FFC9EB75"/>
      <color rgb="FFCBE9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tabSelected="1" view="pageBreakPreview" zoomScale="80" zoomScaleNormal="85" zoomScaleSheetLayoutView="80" workbookViewId="0">
      <pane xSplit="2" ySplit="4" topLeftCell="D5" activePane="bottomRight" state="frozen"/>
      <selection pane="topRight" activeCell="C1" sqref="C1"/>
      <selection pane="bottomLeft" activeCell="A5" sqref="A5"/>
      <selection pane="bottomRight" activeCell="M72" sqref="M72"/>
    </sheetView>
  </sheetViews>
  <sheetFormatPr defaultRowHeight="15.75" x14ac:dyDescent="0.25"/>
  <cols>
    <col min="1" max="1" width="8.28515625" style="2" customWidth="1"/>
    <col min="2" max="2" width="9.5703125" style="2" customWidth="1"/>
    <col min="3" max="3" width="60.140625" style="2" customWidth="1"/>
    <col min="4" max="4" width="19.28515625" style="2" customWidth="1"/>
    <col min="5" max="6" width="15.42578125" style="2" customWidth="1"/>
    <col min="7" max="7" width="15.7109375" style="2" customWidth="1"/>
    <col min="8" max="8" width="64.5703125" style="2" customWidth="1"/>
    <col min="9" max="9" width="15.42578125" style="2" customWidth="1"/>
    <col min="10" max="10" width="60.7109375" style="2" customWidth="1"/>
    <col min="11" max="11" width="14.85546875" style="2" customWidth="1"/>
    <col min="12" max="12" width="9.140625" style="2"/>
    <col min="13" max="13" width="12.42578125" style="2" customWidth="1"/>
    <col min="14" max="254" width="9.140625" style="2"/>
    <col min="255" max="255" width="48.5703125" style="2" customWidth="1"/>
    <col min="256" max="260" width="15.42578125" style="2" customWidth="1"/>
    <col min="261" max="261" width="18" style="2" customWidth="1"/>
    <col min="262" max="262" width="44.28515625" style="2" customWidth="1"/>
    <col min="263" max="263" width="10.85546875" style="2" customWidth="1"/>
    <col min="264" max="510" width="9.140625" style="2"/>
    <col min="511" max="511" width="48.5703125" style="2" customWidth="1"/>
    <col min="512" max="516" width="15.42578125" style="2" customWidth="1"/>
    <col min="517" max="517" width="18" style="2" customWidth="1"/>
    <col min="518" max="518" width="44.28515625" style="2" customWidth="1"/>
    <col min="519" max="519" width="10.85546875" style="2" customWidth="1"/>
    <col min="520" max="766" width="9.140625" style="2"/>
    <col min="767" max="767" width="48.5703125" style="2" customWidth="1"/>
    <col min="768" max="772" width="15.42578125" style="2" customWidth="1"/>
    <col min="773" max="773" width="18" style="2" customWidth="1"/>
    <col min="774" max="774" width="44.28515625" style="2" customWidth="1"/>
    <col min="775" max="775" width="10.85546875" style="2" customWidth="1"/>
    <col min="776" max="1022" width="9.140625" style="2"/>
    <col min="1023" max="1023" width="48.5703125" style="2" customWidth="1"/>
    <col min="1024" max="1028" width="15.42578125" style="2" customWidth="1"/>
    <col min="1029" max="1029" width="18" style="2" customWidth="1"/>
    <col min="1030" max="1030" width="44.28515625" style="2" customWidth="1"/>
    <col min="1031" max="1031" width="10.85546875" style="2" customWidth="1"/>
    <col min="1032" max="1278" width="9.140625" style="2"/>
    <col min="1279" max="1279" width="48.5703125" style="2" customWidth="1"/>
    <col min="1280" max="1284" width="15.42578125" style="2" customWidth="1"/>
    <col min="1285" max="1285" width="18" style="2" customWidth="1"/>
    <col min="1286" max="1286" width="44.28515625" style="2" customWidth="1"/>
    <col min="1287" max="1287" width="10.85546875" style="2" customWidth="1"/>
    <col min="1288" max="1534" width="9.140625" style="2"/>
    <col min="1535" max="1535" width="48.5703125" style="2" customWidth="1"/>
    <col min="1536" max="1540" width="15.42578125" style="2" customWidth="1"/>
    <col min="1541" max="1541" width="18" style="2" customWidth="1"/>
    <col min="1542" max="1542" width="44.28515625" style="2" customWidth="1"/>
    <col min="1543" max="1543" width="10.85546875" style="2" customWidth="1"/>
    <col min="1544" max="1790" width="9.140625" style="2"/>
    <col min="1791" max="1791" width="48.5703125" style="2" customWidth="1"/>
    <col min="1792" max="1796" width="15.42578125" style="2" customWidth="1"/>
    <col min="1797" max="1797" width="18" style="2" customWidth="1"/>
    <col min="1798" max="1798" width="44.28515625" style="2" customWidth="1"/>
    <col min="1799" max="1799" width="10.85546875" style="2" customWidth="1"/>
    <col min="1800" max="2046" width="9.140625" style="2"/>
    <col min="2047" max="2047" width="48.5703125" style="2" customWidth="1"/>
    <col min="2048" max="2052" width="15.42578125" style="2" customWidth="1"/>
    <col min="2053" max="2053" width="18" style="2" customWidth="1"/>
    <col min="2054" max="2054" width="44.28515625" style="2" customWidth="1"/>
    <col min="2055" max="2055" width="10.85546875" style="2" customWidth="1"/>
    <col min="2056" max="2302" width="9.140625" style="2"/>
    <col min="2303" max="2303" width="48.5703125" style="2" customWidth="1"/>
    <col min="2304" max="2308" width="15.42578125" style="2" customWidth="1"/>
    <col min="2309" max="2309" width="18" style="2" customWidth="1"/>
    <col min="2310" max="2310" width="44.28515625" style="2" customWidth="1"/>
    <col min="2311" max="2311" width="10.85546875" style="2" customWidth="1"/>
    <col min="2312" max="2558" width="9.140625" style="2"/>
    <col min="2559" max="2559" width="48.5703125" style="2" customWidth="1"/>
    <col min="2560" max="2564" width="15.42578125" style="2" customWidth="1"/>
    <col min="2565" max="2565" width="18" style="2" customWidth="1"/>
    <col min="2566" max="2566" width="44.28515625" style="2" customWidth="1"/>
    <col min="2567" max="2567" width="10.85546875" style="2" customWidth="1"/>
    <col min="2568" max="2814" width="9.140625" style="2"/>
    <col min="2815" max="2815" width="48.5703125" style="2" customWidth="1"/>
    <col min="2816" max="2820" width="15.42578125" style="2" customWidth="1"/>
    <col min="2821" max="2821" width="18" style="2" customWidth="1"/>
    <col min="2822" max="2822" width="44.28515625" style="2" customWidth="1"/>
    <col min="2823" max="2823" width="10.85546875" style="2" customWidth="1"/>
    <col min="2824" max="3070" width="9.140625" style="2"/>
    <col min="3071" max="3071" width="48.5703125" style="2" customWidth="1"/>
    <col min="3072" max="3076" width="15.42578125" style="2" customWidth="1"/>
    <col min="3077" max="3077" width="18" style="2" customWidth="1"/>
    <col min="3078" max="3078" width="44.28515625" style="2" customWidth="1"/>
    <col min="3079" max="3079" width="10.85546875" style="2" customWidth="1"/>
    <col min="3080" max="3326" width="9.140625" style="2"/>
    <col min="3327" max="3327" width="48.5703125" style="2" customWidth="1"/>
    <col min="3328" max="3332" width="15.42578125" style="2" customWidth="1"/>
    <col min="3333" max="3333" width="18" style="2" customWidth="1"/>
    <col min="3334" max="3334" width="44.28515625" style="2" customWidth="1"/>
    <col min="3335" max="3335" width="10.85546875" style="2" customWidth="1"/>
    <col min="3336" max="3582" width="9.140625" style="2"/>
    <col min="3583" max="3583" width="48.5703125" style="2" customWidth="1"/>
    <col min="3584" max="3588" width="15.42578125" style="2" customWidth="1"/>
    <col min="3589" max="3589" width="18" style="2" customWidth="1"/>
    <col min="3590" max="3590" width="44.28515625" style="2" customWidth="1"/>
    <col min="3591" max="3591" width="10.85546875" style="2" customWidth="1"/>
    <col min="3592" max="3838" width="9.140625" style="2"/>
    <col min="3839" max="3839" width="48.5703125" style="2" customWidth="1"/>
    <col min="3840" max="3844" width="15.42578125" style="2" customWidth="1"/>
    <col min="3845" max="3845" width="18" style="2" customWidth="1"/>
    <col min="3846" max="3846" width="44.28515625" style="2" customWidth="1"/>
    <col min="3847" max="3847" width="10.85546875" style="2" customWidth="1"/>
    <col min="3848" max="4094" width="9.140625" style="2"/>
    <col min="4095" max="4095" width="48.5703125" style="2" customWidth="1"/>
    <col min="4096" max="4100" width="15.42578125" style="2" customWidth="1"/>
    <col min="4101" max="4101" width="18" style="2" customWidth="1"/>
    <col min="4102" max="4102" width="44.28515625" style="2" customWidth="1"/>
    <col min="4103" max="4103" width="10.85546875" style="2" customWidth="1"/>
    <col min="4104" max="4350" width="9.140625" style="2"/>
    <col min="4351" max="4351" width="48.5703125" style="2" customWidth="1"/>
    <col min="4352" max="4356" width="15.42578125" style="2" customWidth="1"/>
    <col min="4357" max="4357" width="18" style="2" customWidth="1"/>
    <col min="4358" max="4358" width="44.28515625" style="2" customWidth="1"/>
    <col min="4359" max="4359" width="10.85546875" style="2" customWidth="1"/>
    <col min="4360" max="4606" width="9.140625" style="2"/>
    <col min="4607" max="4607" width="48.5703125" style="2" customWidth="1"/>
    <col min="4608" max="4612" width="15.42578125" style="2" customWidth="1"/>
    <col min="4613" max="4613" width="18" style="2" customWidth="1"/>
    <col min="4614" max="4614" width="44.28515625" style="2" customWidth="1"/>
    <col min="4615" max="4615" width="10.85546875" style="2" customWidth="1"/>
    <col min="4616" max="4862" width="9.140625" style="2"/>
    <col min="4863" max="4863" width="48.5703125" style="2" customWidth="1"/>
    <col min="4864" max="4868" width="15.42578125" style="2" customWidth="1"/>
    <col min="4869" max="4869" width="18" style="2" customWidth="1"/>
    <col min="4870" max="4870" width="44.28515625" style="2" customWidth="1"/>
    <col min="4871" max="4871" width="10.85546875" style="2" customWidth="1"/>
    <col min="4872" max="5118" width="9.140625" style="2"/>
    <col min="5119" max="5119" width="48.5703125" style="2" customWidth="1"/>
    <col min="5120" max="5124" width="15.42578125" style="2" customWidth="1"/>
    <col min="5125" max="5125" width="18" style="2" customWidth="1"/>
    <col min="5126" max="5126" width="44.28515625" style="2" customWidth="1"/>
    <col min="5127" max="5127" width="10.85546875" style="2" customWidth="1"/>
    <col min="5128" max="5374" width="9.140625" style="2"/>
    <col min="5375" max="5375" width="48.5703125" style="2" customWidth="1"/>
    <col min="5376" max="5380" width="15.42578125" style="2" customWidth="1"/>
    <col min="5381" max="5381" width="18" style="2" customWidth="1"/>
    <col min="5382" max="5382" width="44.28515625" style="2" customWidth="1"/>
    <col min="5383" max="5383" width="10.85546875" style="2" customWidth="1"/>
    <col min="5384" max="5630" width="9.140625" style="2"/>
    <col min="5631" max="5631" width="48.5703125" style="2" customWidth="1"/>
    <col min="5632" max="5636" width="15.42578125" style="2" customWidth="1"/>
    <col min="5637" max="5637" width="18" style="2" customWidth="1"/>
    <col min="5638" max="5638" width="44.28515625" style="2" customWidth="1"/>
    <col min="5639" max="5639" width="10.85546875" style="2" customWidth="1"/>
    <col min="5640" max="5886" width="9.140625" style="2"/>
    <col min="5887" max="5887" width="48.5703125" style="2" customWidth="1"/>
    <col min="5888" max="5892" width="15.42578125" style="2" customWidth="1"/>
    <col min="5893" max="5893" width="18" style="2" customWidth="1"/>
    <col min="5894" max="5894" width="44.28515625" style="2" customWidth="1"/>
    <col min="5895" max="5895" width="10.85546875" style="2" customWidth="1"/>
    <col min="5896" max="6142" width="9.140625" style="2"/>
    <col min="6143" max="6143" width="48.5703125" style="2" customWidth="1"/>
    <col min="6144" max="6148" width="15.42578125" style="2" customWidth="1"/>
    <col min="6149" max="6149" width="18" style="2" customWidth="1"/>
    <col min="6150" max="6150" width="44.28515625" style="2" customWidth="1"/>
    <col min="6151" max="6151" width="10.85546875" style="2" customWidth="1"/>
    <col min="6152" max="6398" width="9.140625" style="2"/>
    <col min="6399" max="6399" width="48.5703125" style="2" customWidth="1"/>
    <col min="6400" max="6404" width="15.42578125" style="2" customWidth="1"/>
    <col min="6405" max="6405" width="18" style="2" customWidth="1"/>
    <col min="6406" max="6406" width="44.28515625" style="2" customWidth="1"/>
    <col min="6407" max="6407" width="10.85546875" style="2" customWidth="1"/>
    <col min="6408" max="6654" width="9.140625" style="2"/>
    <col min="6655" max="6655" width="48.5703125" style="2" customWidth="1"/>
    <col min="6656" max="6660" width="15.42578125" style="2" customWidth="1"/>
    <col min="6661" max="6661" width="18" style="2" customWidth="1"/>
    <col min="6662" max="6662" width="44.28515625" style="2" customWidth="1"/>
    <col min="6663" max="6663" width="10.85546875" style="2" customWidth="1"/>
    <col min="6664" max="6910" width="9.140625" style="2"/>
    <col min="6911" max="6911" width="48.5703125" style="2" customWidth="1"/>
    <col min="6912" max="6916" width="15.42578125" style="2" customWidth="1"/>
    <col min="6917" max="6917" width="18" style="2" customWidth="1"/>
    <col min="6918" max="6918" width="44.28515625" style="2" customWidth="1"/>
    <col min="6919" max="6919" width="10.85546875" style="2" customWidth="1"/>
    <col min="6920" max="7166" width="9.140625" style="2"/>
    <col min="7167" max="7167" width="48.5703125" style="2" customWidth="1"/>
    <col min="7168" max="7172" width="15.42578125" style="2" customWidth="1"/>
    <col min="7173" max="7173" width="18" style="2" customWidth="1"/>
    <col min="7174" max="7174" width="44.28515625" style="2" customWidth="1"/>
    <col min="7175" max="7175" width="10.85546875" style="2" customWidth="1"/>
    <col min="7176" max="7422" width="9.140625" style="2"/>
    <col min="7423" max="7423" width="48.5703125" style="2" customWidth="1"/>
    <col min="7424" max="7428" width="15.42578125" style="2" customWidth="1"/>
    <col min="7429" max="7429" width="18" style="2" customWidth="1"/>
    <col min="7430" max="7430" width="44.28515625" style="2" customWidth="1"/>
    <col min="7431" max="7431" width="10.85546875" style="2" customWidth="1"/>
    <col min="7432" max="7678" width="9.140625" style="2"/>
    <col min="7679" max="7679" width="48.5703125" style="2" customWidth="1"/>
    <col min="7680" max="7684" width="15.42578125" style="2" customWidth="1"/>
    <col min="7685" max="7685" width="18" style="2" customWidth="1"/>
    <col min="7686" max="7686" width="44.28515625" style="2" customWidth="1"/>
    <col min="7687" max="7687" width="10.85546875" style="2" customWidth="1"/>
    <col min="7688" max="7934" width="9.140625" style="2"/>
    <col min="7935" max="7935" width="48.5703125" style="2" customWidth="1"/>
    <col min="7936" max="7940" width="15.42578125" style="2" customWidth="1"/>
    <col min="7941" max="7941" width="18" style="2" customWidth="1"/>
    <col min="7942" max="7942" width="44.28515625" style="2" customWidth="1"/>
    <col min="7943" max="7943" width="10.85546875" style="2" customWidth="1"/>
    <col min="7944" max="8190" width="9.140625" style="2"/>
    <col min="8191" max="8191" width="48.5703125" style="2" customWidth="1"/>
    <col min="8192" max="8196" width="15.42578125" style="2" customWidth="1"/>
    <col min="8197" max="8197" width="18" style="2" customWidth="1"/>
    <col min="8198" max="8198" width="44.28515625" style="2" customWidth="1"/>
    <col min="8199" max="8199" width="10.85546875" style="2" customWidth="1"/>
    <col min="8200" max="8446" width="9.140625" style="2"/>
    <col min="8447" max="8447" width="48.5703125" style="2" customWidth="1"/>
    <col min="8448" max="8452" width="15.42578125" style="2" customWidth="1"/>
    <col min="8453" max="8453" width="18" style="2" customWidth="1"/>
    <col min="8454" max="8454" width="44.28515625" style="2" customWidth="1"/>
    <col min="8455" max="8455" width="10.85546875" style="2" customWidth="1"/>
    <col min="8456" max="8702" width="9.140625" style="2"/>
    <col min="8703" max="8703" width="48.5703125" style="2" customWidth="1"/>
    <col min="8704" max="8708" width="15.42578125" style="2" customWidth="1"/>
    <col min="8709" max="8709" width="18" style="2" customWidth="1"/>
    <col min="8710" max="8710" width="44.28515625" style="2" customWidth="1"/>
    <col min="8711" max="8711" width="10.85546875" style="2" customWidth="1"/>
    <col min="8712" max="8958" width="9.140625" style="2"/>
    <col min="8959" max="8959" width="48.5703125" style="2" customWidth="1"/>
    <col min="8960" max="8964" width="15.42578125" style="2" customWidth="1"/>
    <col min="8965" max="8965" width="18" style="2" customWidth="1"/>
    <col min="8966" max="8966" width="44.28515625" style="2" customWidth="1"/>
    <col min="8967" max="8967" width="10.85546875" style="2" customWidth="1"/>
    <col min="8968" max="9214" width="9.140625" style="2"/>
    <col min="9215" max="9215" width="48.5703125" style="2" customWidth="1"/>
    <col min="9216" max="9220" width="15.42578125" style="2" customWidth="1"/>
    <col min="9221" max="9221" width="18" style="2" customWidth="1"/>
    <col min="9222" max="9222" width="44.28515625" style="2" customWidth="1"/>
    <col min="9223" max="9223" width="10.85546875" style="2" customWidth="1"/>
    <col min="9224" max="9470" width="9.140625" style="2"/>
    <col min="9471" max="9471" width="48.5703125" style="2" customWidth="1"/>
    <col min="9472" max="9476" width="15.42578125" style="2" customWidth="1"/>
    <col min="9477" max="9477" width="18" style="2" customWidth="1"/>
    <col min="9478" max="9478" width="44.28515625" style="2" customWidth="1"/>
    <col min="9479" max="9479" width="10.85546875" style="2" customWidth="1"/>
    <col min="9480" max="9726" width="9.140625" style="2"/>
    <col min="9727" max="9727" width="48.5703125" style="2" customWidth="1"/>
    <col min="9728" max="9732" width="15.42578125" style="2" customWidth="1"/>
    <col min="9733" max="9733" width="18" style="2" customWidth="1"/>
    <col min="9734" max="9734" width="44.28515625" style="2" customWidth="1"/>
    <col min="9735" max="9735" width="10.85546875" style="2" customWidth="1"/>
    <col min="9736" max="9982" width="9.140625" style="2"/>
    <col min="9983" max="9983" width="48.5703125" style="2" customWidth="1"/>
    <col min="9984" max="9988" width="15.42578125" style="2" customWidth="1"/>
    <col min="9989" max="9989" width="18" style="2" customWidth="1"/>
    <col min="9990" max="9990" width="44.28515625" style="2" customWidth="1"/>
    <col min="9991" max="9991" width="10.85546875" style="2" customWidth="1"/>
    <col min="9992" max="10238" width="9.140625" style="2"/>
    <col min="10239" max="10239" width="48.5703125" style="2" customWidth="1"/>
    <col min="10240" max="10244" width="15.42578125" style="2" customWidth="1"/>
    <col min="10245" max="10245" width="18" style="2" customWidth="1"/>
    <col min="10246" max="10246" width="44.28515625" style="2" customWidth="1"/>
    <col min="10247" max="10247" width="10.85546875" style="2" customWidth="1"/>
    <col min="10248" max="10494" width="9.140625" style="2"/>
    <col min="10495" max="10495" width="48.5703125" style="2" customWidth="1"/>
    <col min="10496" max="10500" width="15.42578125" style="2" customWidth="1"/>
    <col min="10501" max="10501" width="18" style="2" customWidth="1"/>
    <col min="10502" max="10502" width="44.28515625" style="2" customWidth="1"/>
    <col min="10503" max="10503" width="10.85546875" style="2" customWidth="1"/>
    <col min="10504" max="10750" width="9.140625" style="2"/>
    <col min="10751" max="10751" width="48.5703125" style="2" customWidth="1"/>
    <col min="10752" max="10756" width="15.42578125" style="2" customWidth="1"/>
    <col min="10757" max="10757" width="18" style="2" customWidth="1"/>
    <col min="10758" max="10758" width="44.28515625" style="2" customWidth="1"/>
    <col min="10759" max="10759" width="10.85546875" style="2" customWidth="1"/>
    <col min="10760" max="11006" width="9.140625" style="2"/>
    <col min="11007" max="11007" width="48.5703125" style="2" customWidth="1"/>
    <col min="11008" max="11012" width="15.42578125" style="2" customWidth="1"/>
    <col min="11013" max="11013" width="18" style="2" customWidth="1"/>
    <col min="11014" max="11014" width="44.28515625" style="2" customWidth="1"/>
    <col min="11015" max="11015" width="10.85546875" style="2" customWidth="1"/>
    <col min="11016" max="11262" width="9.140625" style="2"/>
    <col min="11263" max="11263" width="48.5703125" style="2" customWidth="1"/>
    <col min="11264" max="11268" width="15.42578125" style="2" customWidth="1"/>
    <col min="11269" max="11269" width="18" style="2" customWidth="1"/>
    <col min="11270" max="11270" width="44.28515625" style="2" customWidth="1"/>
    <col min="11271" max="11271" width="10.85546875" style="2" customWidth="1"/>
    <col min="11272" max="11518" width="9.140625" style="2"/>
    <col min="11519" max="11519" width="48.5703125" style="2" customWidth="1"/>
    <col min="11520" max="11524" width="15.42578125" style="2" customWidth="1"/>
    <col min="11525" max="11525" width="18" style="2" customWidth="1"/>
    <col min="11526" max="11526" width="44.28515625" style="2" customWidth="1"/>
    <col min="11527" max="11527" width="10.85546875" style="2" customWidth="1"/>
    <col min="11528" max="11774" width="9.140625" style="2"/>
    <col min="11775" max="11775" width="48.5703125" style="2" customWidth="1"/>
    <col min="11776" max="11780" width="15.42578125" style="2" customWidth="1"/>
    <col min="11781" max="11781" width="18" style="2" customWidth="1"/>
    <col min="11782" max="11782" width="44.28515625" style="2" customWidth="1"/>
    <col min="11783" max="11783" width="10.85546875" style="2" customWidth="1"/>
    <col min="11784" max="12030" width="9.140625" style="2"/>
    <col min="12031" max="12031" width="48.5703125" style="2" customWidth="1"/>
    <col min="12032" max="12036" width="15.42578125" style="2" customWidth="1"/>
    <col min="12037" max="12037" width="18" style="2" customWidth="1"/>
    <col min="12038" max="12038" width="44.28515625" style="2" customWidth="1"/>
    <col min="12039" max="12039" width="10.85546875" style="2" customWidth="1"/>
    <col min="12040" max="12286" width="9.140625" style="2"/>
    <col min="12287" max="12287" width="48.5703125" style="2" customWidth="1"/>
    <col min="12288" max="12292" width="15.42578125" style="2" customWidth="1"/>
    <col min="12293" max="12293" width="18" style="2" customWidth="1"/>
    <col min="12294" max="12294" width="44.28515625" style="2" customWidth="1"/>
    <col min="12295" max="12295" width="10.85546875" style="2" customWidth="1"/>
    <col min="12296" max="12542" width="9.140625" style="2"/>
    <col min="12543" max="12543" width="48.5703125" style="2" customWidth="1"/>
    <col min="12544" max="12548" width="15.42578125" style="2" customWidth="1"/>
    <col min="12549" max="12549" width="18" style="2" customWidth="1"/>
    <col min="12550" max="12550" width="44.28515625" style="2" customWidth="1"/>
    <col min="12551" max="12551" width="10.85546875" style="2" customWidth="1"/>
    <col min="12552" max="12798" width="9.140625" style="2"/>
    <col min="12799" max="12799" width="48.5703125" style="2" customWidth="1"/>
    <col min="12800" max="12804" width="15.42578125" style="2" customWidth="1"/>
    <col min="12805" max="12805" width="18" style="2" customWidth="1"/>
    <col min="12806" max="12806" width="44.28515625" style="2" customWidth="1"/>
    <col min="12807" max="12807" width="10.85546875" style="2" customWidth="1"/>
    <col min="12808" max="13054" width="9.140625" style="2"/>
    <col min="13055" max="13055" width="48.5703125" style="2" customWidth="1"/>
    <col min="13056" max="13060" width="15.42578125" style="2" customWidth="1"/>
    <col min="13061" max="13061" width="18" style="2" customWidth="1"/>
    <col min="13062" max="13062" width="44.28515625" style="2" customWidth="1"/>
    <col min="13063" max="13063" width="10.85546875" style="2" customWidth="1"/>
    <col min="13064" max="13310" width="9.140625" style="2"/>
    <col min="13311" max="13311" width="48.5703125" style="2" customWidth="1"/>
    <col min="13312" max="13316" width="15.42578125" style="2" customWidth="1"/>
    <col min="13317" max="13317" width="18" style="2" customWidth="1"/>
    <col min="13318" max="13318" width="44.28515625" style="2" customWidth="1"/>
    <col min="13319" max="13319" width="10.85546875" style="2" customWidth="1"/>
    <col min="13320" max="13566" width="9.140625" style="2"/>
    <col min="13567" max="13567" width="48.5703125" style="2" customWidth="1"/>
    <col min="13568" max="13572" width="15.42578125" style="2" customWidth="1"/>
    <col min="13573" max="13573" width="18" style="2" customWidth="1"/>
    <col min="13574" max="13574" width="44.28515625" style="2" customWidth="1"/>
    <col min="13575" max="13575" width="10.85546875" style="2" customWidth="1"/>
    <col min="13576" max="13822" width="9.140625" style="2"/>
    <col min="13823" max="13823" width="48.5703125" style="2" customWidth="1"/>
    <col min="13824" max="13828" width="15.42578125" style="2" customWidth="1"/>
    <col min="13829" max="13829" width="18" style="2" customWidth="1"/>
    <col min="13830" max="13830" width="44.28515625" style="2" customWidth="1"/>
    <col min="13831" max="13831" width="10.85546875" style="2" customWidth="1"/>
    <col min="13832" max="14078" width="9.140625" style="2"/>
    <col min="14079" max="14079" width="48.5703125" style="2" customWidth="1"/>
    <col min="14080" max="14084" width="15.42578125" style="2" customWidth="1"/>
    <col min="14085" max="14085" width="18" style="2" customWidth="1"/>
    <col min="14086" max="14086" width="44.28515625" style="2" customWidth="1"/>
    <col min="14087" max="14087" width="10.85546875" style="2" customWidth="1"/>
    <col min="14088" max="14334" width="9.140625" style="2"/>
    <col min="14335" max="14335" width="48.5703125" style="2" customWidth="1"/>
    <col min="14336" max="14340" width="15.42578125" style="2" customWidth="1"/>
    <col min="14341" max="14341" width="18" style="2" customWidth="1"/>
    <col min="14342" max="14342" width="44.28515625" style="2" customWidth="1"/>
    <col min="14343" max="14343" width="10.85546875" style="2" customWidth="1"/>
    <col min="14344" max="14590" width="9.140625" style="2"/>
    <col min="14591" max="14591" width="48.5703125" style="2" customWidth="1"/>
    <col min="14592" max="14596" width="15.42578125" style="2" customWidth="1"/>
    <col min="14597" max="14597" width="18" style="2" customWidth="1"/>
    <col min="14598" max="14598" width="44.28515625" style="2" customWidth="1"/>
    <col min="14599" max="14599" width="10.85546875" style="2" customWidth="1"/>
    <col min="14600" max="14846" width="9.140625" style="2"/>
    <col min="14847" max="14847" width="48.5703125" style="2" customWidth="1"/>
    <col min="14848" max="14852" width="15.42578125" style="2" customWidth="1"/>
    <col min="14853" max="14853" width="18" style="2" customWidth="1"/>
    <col min="14854" max="14854" width="44.28515625" style="2" customWidth="1"/>
    <col min="14855" max="14855" width="10.85546875" style="2" customWidth="1"/>
    <col min="14856" max="15102" width="9.140625" style="2"/>
    <col min="15103" max="15103" width="48.5703125" style="2" customWidth="1"/>
    <col min="15104" max="15108" width="15.42578125" style="2" customWidth="1"/>
    <col min="15109" max="15109" width="18" style="2" customWidth="1"/>
    <col min="15110" max="15110" width="44.28515625" style="2" customWidth="1"/>
    <col min="15111" max="15111" width="10.85546875" style="2" customWidth="1"/>
    <col min="15112" max="15358" width="9.140625" style="2"/>
    <col min="15359" max="15359" width="48.5703125" style="2" customWidth="1"/>
    <col min="15360" max="15364" width="15.42578125" style="2" customWidth="1"/>
    <col min="15365" max="15365" width="18" style="2" customWidth="1"/>
    <col min="15366" max="15366" width="44.28515625" style="2" customWidth="1"/>
    <col min="15367" max="15367" width="10.85546875" style="2" customWidth="1"/>
    <col min="15368" max="15614" width="9.140625" style="2"/>
    <col min="15615" max="15615" width="48.5703125" style="2" customWidth="1"/>
    <col min="15616" max="15620" width="15.42578125" style="2" customWidth="1"/>
    <col min="15621" max="15621" width="18" style="2" customWidth="1"/>
    <col min="15622" max="15622" width="44.28515625" style="2" customWidth="1"/>
    <col min="15623" max="15623" width="10.85546875" style="2" customWidth="1"/>
    <col min="15624" max="15870" width="9.140625" style="2"/>
    <col min="15871" max="15871" width="48.5703125" style="2" customWidth="1"/>
    <col min="15872" max="15876" width="15.42578125" style="2" customWidth="1"/>
    <col min="15877" max="15877" width="18" style="2" customWidth="1"/>
    <col min="15878" max="15878" width="44.28515625" style="2" customWidth="1"/>
    <col min="15879" max="15879" width="10.85546875" style="2" customWidth="1"/>
    <col min="15880" max="16126" width="9.140625" style="2"/>
    <col min="16127" max="16127" width="48.5703125" style="2" customWidth="1"/>
    <col min="16128" max="16132" width="15.42578125" style="2" customWidth="1"/>
    <col min="16133" max="16133" width="18" style="2" customWidth="1"/>
    <col min="16134" max="16134" width="44.28515625" style="2" customWidth="1"/>
    <col min="16135" max="16135" width="10.85546875" style="2" customWidth="1"/>
    <col min="16136" max="16384" width="9.140625" style="2"/>
  </cols>
  <sheetData>
    <row r="1" spans="1:19" ht="54" customHeight="1" x14ac:dyDescent="0.25">
      <c r="A1" s="57" t="s">
        <v>113</v>
      </c>
      <c r="B1" s="57"/>
      <c r="C1" s="57"/>
      <c r="D1" s="57"/>
      <c r="E1" s="57"/>
      <c r="F1" s="57"/>
      <c r="G1" s="57"/>
      <c r="H1" s="57"/>
      <c r="I1" s="57"/>
      <c r="J1" s="57"/>
    </row>
    <row r="2" spans="1:19" ht="15" customHeight="1" x14ac:dyDescent="0.25">
      <c r="A2" s="1"/>
      <c r="B2" s="1"/>
      <c r="C2" s="1"/>
      <c r="D2" s="1"/>
      <c r="E2" s="1"/>
      <c r="F2" s="3"/>
      <c r="J2" s="17" t="s">
        <v>169</v>
      </c>
    </row>
    <row r="3" spans="1:19" ht="69" customHeight="1" x14ac:dyDescent="0.25">
      <c r="A3" s="31" t="s">
        <v>109</v>
      </c>
      <c r="B3" s="31" t="s">
        <v>110</v>
      </c>
      <c r="C3" s="31" t="s">
        <v>22</v>
      </c>
      <c r="D3" s="32" t="s">
        <v>23</v>
      </c>
      <c r="E3" s="32" t="s">
        <v>24</v>
      </c>
      <c r="F3" s="32" t="s">
        <v>25</v>
      </c>
      <c r="G3" s="32" t="s">
        <v>107</v>
      </c>
      <c r="H3" s="41" t="s">
        <v>106</v>
      </c>
      <c r="I3" s="41" t="s">
        <v>108</v>
      </c>
      <c r="J3" s="41" t="s">
        <v>106</v>
      </c>
    </row>
    <row r="4" spans="1:19" ht="16.5" customHeight="1" x14ac:dyDescent="0.25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3">
        <v>6</v>
      </c>
      <c r="G4" s="24">
        <v>7</v>
      </c>
      <c r="H4" s="42">
        <v>8</v>
      </c>
      <c r="I4" s="42">
        <v>9</v>
      </c>
      <c r="J4" s="42">
        <v>10</v>
      </c>
    </row>
    <row r="5" spans="1:19" ht="37.5" customHeight="1" x14ac:dyDescent="0.25">
      <c r="A5" s="25" t="s">
        <v>0</v>
      </c>
      <c r="B5" s="25" t="s">
        <v>1</v>
      </c>
      <c r="C5" s="26" t="s">
        <v>26</v>
      </c>
      <c r="D5" s="6">
        <f>D6+D7+D8+D9+D10+D11+D12+D13+D14</f>
        <v>5560.4</v>
      </c>
      <c r="E5" s="6">
        <f>E6+E7+E8+E9+E10+E11+E12+E13+E14</f>
        <v>4148.6000000000004</v>
      </c>
      <c r="F5" s="6">
        <f>F6+F7+F8+F9+F10+F11+F12+F13+F14</f>
        <v>3250.8</v>
      </c>
      <c r="G5" s="6">
        <f>F5/D5*100</f>
        <v>58.463419897849079</v>
      </c>
      <c r="H5" s="43"/>
      <c r="I5" s="44">
        <f>F5/E5*100</f>
        <v>78.358964469941668</v>
      </c>
      <c r="J5" s="43"/>
      <c r="K5" s="7"/>
      <c r="L5" s="8"/>
      <c r="M5" s="9"/>
      <c r="N5" s="8"/>
    </row>
    <row r="6" spans="1:19" ht="31.5" x14ac:dyDescent="0.25">
      <c r="A6" s="18" t="s">
        <v>0</v>
      </c>
      <c r="B6" s="18" t="s">
        <v>2</v>
      </c>
      <c r="C6" s="38" t="s">
        <v>27</v>
      </c>
      <c r="D6" s="19">
        <v>7.4</v>
      </c>
      <c r="E6" s="19">
        <v>7.4</v>
      </c>
      <c r="F6" s="19">
        <v>6.6</v>
      </c>
      <c r="G6" s="6">
        <f t="shared" ref="G6:G72" si="0">F6/D6*100</f>
        <v>89.189189189189179</v>
      </c>
      <c r="H6" s="45" t="s">
        <v>125</v>
      </c>
      <c r="I6" s="44">
        <f t="shared" ref="I6:I71" si="1">F6/E6*100</f>
        <v>89.189189189189179</v>
      </c>
      <c r="J6" s="45" t="s">
        <v>125</v>
      </c>
      <c r="K6" s="7"/>
      <c r="L6" s="8"/>
      <c r="M6" s="10"/>
      <c r="N6" s="8"/>
    </row>
    <row r="7" spans="1:19" ht="70.5" customHeight="1" x14ac:dyDescent="0.25">
      <c r="A7" s="18" t="s">
        <v>0</v>
      </c>
      <c r="B7" s="18" t="s">
        <v>3</v>
      </c>
      <c r="C7" s="38" t="s">
        <v>28</v>
      </c>
      <c r="D7" s="19">
        <v>199.9</v>
      </c>
      <c r="E7" s="19">
        <v>205.6</v>
      </c>
      <c r="F7" s="19">
        <v>176.2</v>
      </c>
      <c r="G7" s="6">
        <f t="shared" si="0"/>
        <v>88.144072036018002</v>
      </c>
      <c r="H7" s="45" t="s">
        <v>137</v>
      </c>
      <c r="I7" s="44">
        <f t="shared" si="1"/>
        <v>85.700389105058363</v>
      </c>
      <c r="J7" s="45" t="s">
        <v>128</v>
      </c>
      <c r="K7" s="7"/>
      <c r="L7" s="8"/>
      <c r="M7" s="10"/>
      <c r="N7" s="8"/>
    </row>
    <row r="8" spans="1:19" ht="83.25" customHeight="1" x14ac:dyDescent="0.25">
      <c r="A8" s="18" t="s">
        <v>4</v>
      </c>
      <c r="B8" s="18" t="s">
        <v>5</v>
      </c>
      <c r="C8" s="38" t="s">
        <v>29</v>
      </c>
      <c r="D8" s="19">
        <v>367.7</v>
      </c>
      <c r="E8" s="19">
        <v>425.4</v>
      </c>
      <c r="F8" s="19">
        <v>387</v>
      </c>
      <c r="G8" s="6">
        <f t="shared" si="0"/>
        <v>105.24884416644002</v>
      </c>
      <c r="H8" s="45" t="s">
        <v>126</v>
      </c>
      <c r="I8" s="44">
        <f t="shared" si="1"/>
        <v>90.973201692524682</v>
      </c>
      <c r="J8" s="45" t="s">
        <v>128</v>
      </c>
      <c r="K8" s="7"/>
      <c r="L8" s="14"/>
      <c r="M8" s="11"/>
      <c r="N8" s="14"/>
      <c r="O8" s="14"/>
      <c r="P8" s="14"/>
      <c r="Q8" s="14"/>
      <c r="R8" s="14"/>
      <c r="S8" s="14"/>
    </row>
    <row r="9" spans="1:19" ht="87" customHeight="1" x14ac:dyDescent="0.25">
      <c r="A9" s="18" t="s">
        <v>4</v>
      </c>
      <c r="B9" s="18" t="s">
        <v>6</v>
      </c>
      <c r="C9" s="38" t="s">
        <v>30</v>
      </c>
      <c r="D9" s="19">
        <v>445.7</v>
      </c>
      <c r="E9" s="19">
        <v>399.2</v>
      </c>
      <c r="F9" s="19">
        <v>395.6</v>
      </c>
      <c r="G9" s="6">
        <f t="shared" si="0"/>
        <v>88.759255104330265</v>
      </c>
      <c r="H9" s="45" t="s">
        <v>127</v>
      </c>
      <c r="I9" s="44">
        <f t="shared" si="1"/>
        <v>99.098196392785582</v>
      </c>
      <c r="J9" s="45"/>
      <c r="K9" s="7"/>
      <c r="L9" s="14"/>
      <c r="M9" s="11"/>
      <c r="N9" s="14"/>
      <c r="O9" s="14"/>
      <c r="P9" s="14"/>
      <c r="Q9" s="14"/>
      <c r="R9" s="14"/>
      <c r="S9" s="14"/>
    </row>
    <row r="10" spans="1:19" ht="68.25" customHeight="1" x14ac:dyDescent="0.25">
      <c r="A10" s="18" t="s">
        <v>4</v>
      </c>
      <c r="B10" s="18" t="s">
        <v>7</v>
      </c>
      <c r="C10" s="38" t="s">
        <v>31</v>
      </c>
      <c r="D10" s="19">
        <v>346.4</v>
      </c>
      <c r="E10" s="19">
        <v>392.7</v>
      </c>
      <c r="F10" s="19">
        <v>356.4</v>
      </c>
      <c r="G10" s="6">
        <f t="shared" si="0"/>
        <v>102.88683602771363</v>
      </c>
      <c r="H10" s="45"/>
      <c r="I10" s="44">
        <f t="shared" si="1"/>
        <v>90.756302521008408</v>
      </c>
      <c r="J10" s="45" t="s">
        <v>128</v>
      </c>
      <c r="K10" s="7"/>
      <c r="L10" s="14"/>
      <c r="M10" s="12"/>
      <c r="N10" s="14"/>
      <c r="O10" s="14"/>
      <c r="P10" s="14"/>
      <c r="Q10" s="14"/>
      <c r="R10" s="14"/>
      <c r="S10" s="14"/>
    </row>
    <row r="11" spans="1:19" ht="70.5" customHeight="1" x14ac:dyDescent="0.25">
      <c r="A11" s="18" t="s">
        <v>4</v>
      </c>
      <c r="B11" s="18" t="s">
        <v>8</v>
      </c>
      <c r="C11" s="38" t="s">
        <v>32</v>
      </c>
      <c r="D11" s="19">
        <v>70.7</v>
      </c>
      <c r="E11" s="19">
        <v>68.2</v>
      </c>
      <c r="F11" s="19">
        <v>62.9</v>
      </c>
      <c r="G11" s="6">
        <f t="shared" si="0"/>
        <v>88.967468175388959</v>
      </c>
      <c r="H11" s="45" t="s">
        <v>138</v>
      </c>
      <c r="I11" s="44">
        <f t="shared" si="1"/>
        <v>92.228739002932542</v>
      </c>
      <c r="J11" s="45" t="s">
        <v>128</v>
      </c>
      <c r="K11" s="7"/>
      <c r="L11" s="14"/>
      <c r="M11" s="12"/>
      <c r="N11" s="14"/>
      <c r="O11" s="14"/>
      <c r="P11" s="14"/>
      <c r="Q11" s="14"/>
      <c r="R11" s="14"/>
      <c r="S11" s="14"/>
    </row>
    <row r="12" spans="1:19" ht="46.5" customHeight="1" x14ac:dyDescent="0.25">
      <c r="A12" s="18" t="s">
        <v>4</v>
      </c>
      <c r="B12" s="40">
        <v>8</v>
      </c>
      <c r="C12" s="38" t="s">
        <v>118</v>
      </c>
      <c r="D12" s="19"/>
      <c r="E12" s="19">
        <v>532.79999999999995</v>
      </c>
      <c r="F12" s="19">
        <v>468.3</v>
      </c>
      <c r="G12" s="6"/>
      <c r="H12" s="45"/>
      <c r="I12" s="44">
        <f>F12/E12*100</f>
        <v>87.89414414414415</v>
      </c>
      <c r="J12" s="45" t="s">
        <v>160</v>
      </c>
      <c r="K12" s="7"/>
      <c r="L12" s="14"/>
      <c r="M12" s="12"/>
      <c r="N12" s="14"/>
      <c r="O12" s="14"/>
      <c r="P12" s="14"/>
      <c r="Q12" s="14"/>
      <c r="R12" s="14"/>
      <c r="S12" s="14"/>
    </row>
    <row r="13" spans="1:19" ht="37.5" customHeight="1" x14ac:dyDescent="0.25">
      <c r="A13" s="18" t="s">
        <v>4</v>
      </c>
      <c r="B13" s="18">
        <v>11</v>
      </c>
      <c r="C13" s="38" t="s">
        <v>33</v>
      </c>
      <c r="D13" s="19">
        <v>1000</v>
      </c>
      <c r="E13" s="19">
        <v>688.7</v>
      </c>
      <c r="F13" s="19"/>
      <c r="G13" s="6">
        <f t="shared" si="0"/>
        <v>0</v>
      </c>
      <c r="H13" s="46"/>
      <c r="I13" s="44">
        <f t="shared" si="1"/>
        <v>0</v>
      </c>
      <c r="J13" s="34"/>
      <c r="K13" s="7"/>
      <c r="L13" s="14"/>
      <c r="M13" s="11"/>
      <c r="N13" s="14"/>
      <c r="O13" s="14"/>
      <c r="P13" s="14"/>
      <c r="Q13" s="14"/>
      <c r="R13" s="14"/>
      <c r="S13" s="14"/>
    </row>
    <row r="14" spans="1:19" ht="75.75" customHeight="1" x14ac:dyDescent="0.25">
      <c r="A14" s="18" t="s">
        <v>4</v>
      </c>
      <c r="B14" s="18">
        <v>13</v>
      </c>
      <c r="C14" s="38" t="s">
        <v>34</v>
      </c>
      <c r="D14" s="19">
        <v>3122.6</v>
      </c>
      <c r="E14" s="19">
        <v>1428.6</v>
      </c>
      <c r="F14" s="19">
        <v>1397.8</v>
      </c>
      <c r="G14" s="6">
        <f t="shared" si="0"/>
        <v>44.763978735668992</v>
      </c>
      <c r="H14" s="45" t="s">
        <v>143</v>
      </c>
      <c r="I14" s="44">
        <f t="shared" si="1"/>
        <v>97.844043119137623</v>
      </c>
      <c r="J14" s="47"/>
      <c r="K14" s="7"/>
      <c r="L14" s="14"/>
      <c r="M14" s="11"/>
      <c r="N14" s="14"/>
      <c r="O14" s="14"/>
      <c r="P14" s="14"/>
      <c r="Q14" s="14"/>
      <c r="R14" s="14"/>
      <c r="S14" s="14"/>
    </row>
    <row r="15" spans="1:19" ht="37.5" customHeight="1" x14ac:dyDescent="0.25">
      <c r="A15" s="25" t="s">
        <v>9</v>
      </c>
      <c r="B15" s="25" t="s">
        <v>1</v>
      </c>
      <c r="C15" s="26" t="s">
        <v>35</v>
      </c>
      <c r="D15" s="6">
        <f>D16+D17</f>
        <v>28.599999999999998</v>
      </c>
      <c r="E15" s="6">
        <f>E16+E17+E18</f>
        <v>2494</v>
      </c>
      <c r="F15" s="6">
        <f>F16+F17+F18</f>
        <v>3106.6</v>
      </c>
      <c r="G15" s="6">
        <f>F15/D15*100</f>
        <v>10862.237762237763</v>
      </c>
      <c r="H15" s="48"/>
      <c r="I15" s="44">
        <f t="shared" si="1"/>
        <v>124.56295108259823</v>
      </c>
      <c r="J15" s="49"/>
      <c r="K15" s="7"/>
      <c r="L15" s="14"/>
      <c r="M15" s="11"/>
      <c r="N15" s="14"/>
      <c r="O15" s="14"/>
      <c r="P15" s="14"/>
      <c r="Q15" s="14"/>
      <c r="R15" s="14"/>
      <c r="S15" s="14"/>
    </row>
    <row r="16" spans="1:19" ht="51.6" customHeight="1" x14ac:dyDescent="0.25">
      <c r="A16" s="18" t="s">
        <v>9</v>
      </c>
      <c r="B16" s="18" t="s">
        <v>10</v>
      </c>
      <c r="C16" s="38" t="s">
        <v>36</v>
      </c>
      <c r="D16" s="19">
        <v>28.4</v>
      </c>
      <c r="E16" s="19">
        <v>30.1</v>
      </c>
      <c r="F16" s="19">
        <v>30</v>
      </c>
      <c r="G16" s="6">
        <f t="shared" si="0"/>
        <v>105.63380281690142</v>
      </c>
      <c r="H16" s="45" t="s">
        <v>159</v>
      </c>
      <c r="I16" s="44">
        <f t="shared" si="1"/>
        <v>99.667774086378742</v>
      </c>
      <c r="J16" s="34"/>
      <c r="K16" s="7"/>
      <c r="L16" s="14"/>
      <c r="M16" s="12"/>
      <c r="N16" s="12"/>
      <c r="O16" s="14"/>
      <c r="P16" s="15"/>
      <c r="Q16" s="14"/>
      <c r="R16" s="14"/>
      <c r="S16" s="14"/>
    </row>
    <row r="17" spans="1:19" ht="37.5" customHeight="1" x14ac:dyDescent="0.25">
      <c r="A17" s="18" t="s">
        <v>11</v>
      </c>
      <c r="B17" s="18" t="s">
        <v>12</v>
      </c>
      <c r="C17" s="38" t="s">
        <v>37</v>
      </c>
      <c r="D17" s="19">
        <v>0.2</v>
      </c>
      <c r="E17" s="19">
        <v>0.2</v>
      </c>
      <c r="F17" s="19">
        <v>0.2</v>
      </c>
      <c r="G17" s="6">
        <f t="shared" si="0"/>
        <v>100</v>
      </c>
      <c r="H17" s="46"/>
      <c r="I17" s="44">
        <f t="shared" si="1"/>
        <v>100</v>
      </c>
      <c r="J17" s="34"/>
      <c r="K17" s="7"/>
      <c r="L17" s="14"/>
      <c r="M17" s="11"/>
      <c r="N17" s="11"/>
      <c r="O17" s="14"/>
      <c r="P17" s="15"/>
      <c r="Q17" s="14"/>
      <c r="R17" s="14"/>
      <c r="S17" s="14"/>
    </row>
    <row r="18" spans="1:19" ht="82.5" customHeight="1" x14ac:dyDescent="0.25">
      <c r="A18" s="40">
        <v>2</v>
      </c>
      <c r="B18" s="40">
        <v>9</v>
      </c>
      <c r="C18" s="38" t="s">
        <v>117</v>
      </c>
      <c r="D18" s="19"/>
      <c r="E18" s="19">
        <v>2463.6999999999998</v>
      </c>
      <c r="F18" s="19">
        <v>3076.4</v>
      </c>
      <c r="G18" s="6"/>
      <c r="H18" s="45" t="s">
        <v>144</v>
      </c>
      <c r="I18" s="44">
        <f t="shared" si="1"/>
        <v>124.86909932215775</v>
      </c>
      <c r="J18" s="45" t="s">
        <v>145</v>
      </c>
      <c r="K18" s="7"/>
      <c r="L18" s="14"/>
      <c r="M18" s="11"/>
      <c r="N18" s="11"/>
      <c r="O18" s="14"/>
      <c r="P18" s="15"/>
      <c r="Q18" s="14"/>
      <c r="R18" s="14"/>
      <c r="S18" s="14"/>
    </row>
    <row r="19" spans="1:19" ht="37.5" customHeight="1" x14ac:dyDescent="0.25">
      <c r="A19" s="25" t="s">
        <v>13</v>
      </c>
      <c r="B19" s="25" t="s">
        <v>1</v>
      </c>
      <c r="C19" s="26" t="s">
        <v>38</v>
      </c>
      <c r="D19" s="6">
        <f>D21+D22+D23+D20</f>
        <v>615.5</v>
      </c>
      <c r="E19" s="6">
        <f t="shared" ref="E19:F19" si="2">E21+E22+E23+E20</f>
        <v>773.40000000000009</v>
      </c>
      <c r="F19" s="6">
        <f t="shared" si="2"/>
        <v>993.40000000000009</v>
      </c>
      <c r="G19" s="6">
        <f t="shared" si="0"/>
        <v>161.39723801787167</v>
      </c>
      <c r="H19" s="48"/>
      <c r="I19" s="44">
        <f t="shared" si="1"/>
        <v>128.44582363589345</v>
      </c>
      <c r="J19" s="49"/>
      <c r="K19" s="7"/>
      <c r="L19" s="14"/>
      <c r="M19" s="11"/>
      <c r="N19" s="11"/>
      <c r="O19" s="14"/>
      <c r="P19" s="15"/>
      <c r="Q19" s="14"/>
      <c r="R19" s="14"/>
      <c r="S19" s="14"/>
    </row>
    <row r="20" spans="1:19" ht="26.25" customHeight="1" x14ac:dyDescent="0.25">
      <c r="A20" s="18" t="s">
        <v>3</v>
      </c>
      <c r="B20" s="18" t="s">
        <v>12</v>
      </c>
      <c r="C20" s="38" t="s">
        <v>101</v>
      </c>
      <c r="D20" s="19">
        <v>72</v>
      </c>
      <c r="E20" s="21">
        <v>72.2</v>
      </c>
      <c r="F20" s="21">
        <v>72.2</v>
      </c>
      <c r="G20" s="6">
        <f t="shared" si="0"/>
        <v>100.27777777777777</v>
      </c>
      <c r="H20" s="45"/>
      <c r="I20" s="44">
        <f t="shared" si="1"/>
        <v>100</v>
      </c>
      <c r="J20" s="27"/>
      <c r="K20" s="7"/>
      <c r="L20" s="14"/>
      <c r="M20" s="11"/>
      <c r="N20" s="11"/>
      <c r="O20" s="14"/>
      <c r="P20" s="15"/>
      <c r="Q20" s="14"/>
      <c r="R20" s="14"/>
      <c r="S20" s="14"/>
    </row>
    <row r="21" spans="1:19" ht="50.25" customHeight="1" x14ac:dyDescent="0.25">
      <c r="A21" s="18" t="s">
        <v>3</v>
      </c>
      <c r="B21" s="18" t="s">
        <v>14</v>
      </c>
      <c r="C21" s="38" t="s">
        <v>39</v>
      </c>
      <c r="D21" s="19">
        <v>6.9</v>
      </c>
      <c r="E21" s="21">
        <v>7</v>
      </c>
      <c r="F21" s="21">
        <v>6.9</v>
      </c>
      <c r="G21" s="6">
        <f t="shared" si="0"/>
        <v>100</v>
      </c>
      <c r="H21" s="46"/>
      <c r="I21" s="44">
        <f t="shared" si="1"/>
        <v>98.571428571428584</v>
      </c>
      <c r="J21" s="34"/>
      <c r="K21" s="7"/>
      <c r="L21" s="14"/>
      <c r="M21" s="11"/>
      <c r="N21" s="11"/>
      <c r="O21" s="14"/>
      <c r="P21" s="15"/>
      <c r="Q21" s="14"/>
      <c r="R21" s="14"/>
      <c r="S21" s="14"/>
    </row>
    <row r="22" spans="1:19" ht="27" customHeight="1" x14ac:dyDescent="0.25">
      <c r="A22" s="18" t="s">
        <v>3</v>
      </c>
      <c r="B22" s="18">
        <v>10</v>
      </c>
      <c r="C22" s="38" t="s">
        <v>40</v>
      </c>
      <c r="D22" s="19">
        <v>353</v>
      </c>
      <c r="E22" s="21">
        <v>358.5</v>
      </c>
      <c r="F22" s="21">
        <v>350.1</v>
      </c>
      <c r="G22" s="6">
        <f t="shared" si="0"/>
        <v>99.178470254957517</v>
      </c>
      <c r="H22" s="46"/>
      <c r="I22" s="44">
        <f t="shared" si="1"/>
        <v>97.656903765690387</v>
      </c>
      <c r="J22" s="34"/>
      <c r="K22" s="7"/>
      <c r="L22" s="14"/>
      <c r="M22" s="12"/>
      <c r="N22" s="12"/>
      <c r="O22" s="14"/>
      <c r="P22" s="15"/>
      <c r="Q22" s="14"/>
      <c r="R22" s="14"/>
      <c r="S22" s="14"/>
    </row>
    <row r="23" spans="1:19" ht="84" customHeight="1" x14ac:dyDescent="0.25">
      <c r="A23" s="18" t="s">
        <v>3</v>
      </c>
      <c r="B23" s="18">
        <v>14</v>
      </c>
      <c r="C23" s="38" t="s">
        <v>41</v>
      </c>
      <c r="D23" s="19">
        <v>183.6</v>
      </c>
      <c r="E23" s="21">
        <v>335.7</v>
      </c>
      <c r="F23" s="21">
        <v>564.20000000000005</v>
      </c>
      <c r="G23" s="6">
        <f>F23/D23*100</f>
        <v>307.29847494553383</v>
      </c>
      <c r="H23" s="45" t="s">
        <v>144</v>
      </c>
      <c r="I23" s="44">
        <f t="shared" si="1"/>
        <v>168.06672624366996</v>
      </c>
      <c r="J23" s="45" t="s">
        <v>145</v>
      </c>
      <c r="K23" s="7"/>
      <c r="L23" s="14"/>
      <c r="M23" s="12"/>
      <c r="N23" s="12"/>
      <c r="O23" s="14"/>
      <c r="P23" s="15"/>
      <c r="Q23" s="14"/>
      <c r="R23" s="14"/>
      <c r="S23" s="14"/>
    </row>
    <row r="24" spans="1:19" ht="37.5" customHeight="1" x14ac:dyDescent="0.25">
      <c r="A24" s="25" t="s">
        <v>12</v>
      </c>
      <c r="B24" s="25" t="s">
        <v>1</v>
      </c>
      <c r="C24" s="26" t="s">
        <v>42</v>
      </c>
      <c r="D24" s="6">
        <f>D25+D27+D28+D29+D30+D31+D33+D32+D26</f>
        <v>28162.3</v>
      </c>
      <c r="E24" s="6">
        <f>E25+E27+E28+E29+E30+E31+E33+E32+E26</f>
        <v>32159.100000000002</v>
      </c>
      <c r="F24" s="6">
        <f t="shared" ref="F24" si="3">F25+F27+F28+F29+F30+F31+F33+F32+F26</f>
        <v>31274.400000000001</v>
      </c>
      <c r="G24" s="6">
        <f t="shared" si="0"/>
        <v>111.05058890786619</v>
      </c>
      <c r="H24" s="48"/>
      <c r="I24" s="44">
        <f t="shared" si="1"/>
        <v>97.2489901769639</v>
      </c>
      <c r="J24" s="49"/>
      <c r="K24" s="7"/>
      <c r="L24" s="14"/>
      <c r="M24" s="12"/>
      <c r="N24" s="12"/>
      <c r="O24" s="14"/>
      <c r="P24" s="15"/>
      <c r="Q24" s="14"/>
      <c r="R24" s="14"/>
      <c r="S24" s="14"/>
    </row>
    <row r="25" spans="1:19" ht="53.25" customHeight="1" x14ac:dyDescent="0.25">
      <c r="A25" s="18" t="s">
        <v>12</v>
      </c>
      <c r="B25" s="18" t="s">
        <v>15</v>
      </c>
      <c r="C25" s="38" t="s">
        <v>43</v>
      </c>
      <c r="D25" s="19">
        <v>1477.6</v>
      </c>
      <c r="E25" s="19">
        <v>757</v>
      </c>
      <c r="F25" s="19">
        <v>505</v>
      </c>
      <c r="G25" s="6">
        <f t="shared" si="0"/>
        <v>34.177043854899843</v>
      </c>
      <c r="H25" s="45" t="s">
        <v>161</v>
      </c>
      <c r="I25" s="44">
        <f>F25/E25*100</f>
        <v>66.710700132100399</v>
      </c>
      <c r="J25" s="45" t="s">
        <v>162</v>
      </c>
      <c r="K25" s="7"/>
      <c r="L25" s="14"/>
      <c r="M25" s="11"/>
      <c r="N25" s="11"/>
      <c r="O25" s="14"/>
      <c r="P25" s="15"/>
      <c r="Q25" s="14"/>
      <c r="R25" s="14"/>
      <c r="S25" s="14"/>
    </row>
    <row r="26" spans="1:19" ht="49.5" customHeight="1" x14ac:dyDescent="0.25">
      <c r="A26" s="18" t="s">
        <v>102</v>
      </c>
      <c r="B26" s="18" t="s">
        <v>103</v>
      </c>
      <c r="C26" s="38" t="s">
        <v>104</v>
      </c>
      <c r="D26" s="19">
        <v>124.1</v>
      </c>
      <c r="E26" s="19">
        <v>158</v>
      </c>
      <c r="F26" s="19">
        <v>158</v>
      </c>
      <c r="G26" s="6">
        <f t="shared" si="0"/>
        <v>127.31668009669622</v>
      </c>
      <c r="H26" s="45" t="s">
        <v>154</v>
      </c>
      <c r="I26" s="44">
        <f t="shared" si="1"/>
        <v>100</v>
      </c>
      <c r="J26" s="34"/>
      <c r="K26" s="7"/>
      <c r="L26" s="14"/>
      <c r="M26" s="11"/>
      <c r="N26" s="11"/>
      <c r="O26" s="14"/>
      <c r="P26" s="15"/>
      <c r="Q26" s="14"/>
      <c r="R26" s="14"/>
      <c r="S26" s="14"/>
    </row>
    <row r="27" spans="1:19" ht="69" customHeight="1" x14ac:dyDescent="0.25">
      <c r="A27" s="18" t="s">
        <v>12</v>
      </c>
      <c r="B27" s="18" t="s">
        <v>16</v>
      </c>
      <c r="C27" s="38" t="s">
        <v>44</v>
      </c>
      <c r="D27" s="19">
        <v>3947.5</v>
      </c>
      <c r="E27" s="19">
        <v>4523.8</v>
      </c>
      <c r="F27" s="19">
        <v>4454.3</v>
      </c>
      <c r="G27" s="6">
        <f t="shared" si="0"/>
        <v>112.8385053831539</v>
      </c>
      <c r="H27" s="45" t="s">
        <v>112</v>
      </c>
      <c r="I27" s="44">
        <f t="shared" si="1"/>
        <v>98.46368097617048</v>
      </c>
      <c r="J27" s="34"/>
      <c r="K27" s="7"/>
      <c r="L27" s="14"/>
      <c r="M27" s="11"/>
      <c r="N27" s="11"/>
      <c r="O27" s="14"/>
      <c r="P27" s="15"/>
      <c r="Q27" s="14"/>
      <c r="R27" s="14"/>
      <c r="S27" s="14"/>
    </row>
    <row r="28" spans="1:19" ht="66" customHeight="1" x14ac:dyDescent="0.25">
      <c r="A28" s="18" t="s">
        <v>12</v>
      </c>
      <c r="B28" s="18" t="s">
        <v>17</v>
      </c>
      <c r="C28" s="38" t="s">
        <v>45</v>
      </c>
      <c r="D28" s="19">
        <v>651.5</v>
      </c>
      <c r="E28" s="19">
        <v>641.20000000000005</v>
      </c>
      <c r="F28" s="19">
        <v>436.8</v>
      </c>
      <c r="G28" s="6">
        <f t="shared" si="0"/>
        <v>67.045280122793557</v>
      </c>
      <c r="H28" s="45" t="s">
        <v>151</v>
      </c>
      <c r="I28" s="44">
        <f t="shared" si="1"/>
        <v>68.122270742358069</v>
      </c>
      <c r="J28" s="45" t="s">
        <v>151</v>
      </c>
      <c r="K28" s="7"/>
      <c r="L28" s="33"/>
      <c r="M28" s="11"/>
      <c r="N28" s="11"/>
      <c r="O28" s="14"/>
      <c r="P28" s="15"/>
      <c r="Q28" s="14"/>
      <c r="R28" s="14"/>
      <c r="S28" s="14"/>
    </row>
    <row r="29" spans="1:19" ht="23.25" customHeight="1" x14ac:dyDescent="0.25">
      <c r="A29" s="18" t="s">
        <v>12</v>
      </c>
      <c r="B29" s="18" t="s">
        <v>18</v>
      </c>
      <c r="C29" s="38" t="s">
        <v>46</v>
      </c>
      <c r="D29" s="19">
        <v>369</v>
      </c>
      <c r="E29" s="19">
        <v>369.4</v>
      </c>
      <c r="F29" s="19">
        <v>369.5</v>
      </c>
      <c r="G29" s="6">
        <f t="shared" si="0"/>
        <v>100.13550135501355</v>
      </c>
      <c r="H29" s="46"/>
      <c r="I29" s="44">
        <f t="shared" si="1"/>
        <v>100.02707092582568</v>
      </c>
      <c r="J29" s="34"/>
      <c r="K29" s="7"/>
      <c r="L29" s="14"/>
      <c r="M29" s="12"/>
      <c r="N29" s="12"/>
      <c r="O29" s="14"/>
      <c r="P29" s="15"/>
      <c r="Q29" s="14"/>
      <c r="R29" s="14"/>
      <c r="S29" s="14"/>
    </row>
    <row r="30" spans="1:19" ht="184.5" customHeight="1" x14ac:dyDescent="0.25">
      <c r="A30" s="35" t="s">
        <v>12</v>
      </c>
      <c r="B30" s="35" t="s">
        <v>19</v>
      </c>
      <c r="C30" s="38" t="s">
        <v>47</v>
      </c>
      <c r="D30" s="36">
        <v>321.10000000000002</v>
      </c>
      <c r="E30" s="36">
        <v>1968.1</v>
      </c>
      <c r="F30" s="36">
        <v>1897.4</v>
      </c>
      <c r="G30" s="37">
        <f t="shared" si="0"/>
        <v>590.90625973217061</v>
      </c>
      <c r="H30" s="45" t="s">
        <v>153</v>
      </c>
      <c r="I30" s="50">
        <f t="shared" si="1"/>
        <v>96.407702860627012</v>
      </c>
      <c r="J30" s="34"/>
      <c r="K30" s="7"/>
      <c r="L30" s="14"/>
      <c r="M30" s="12"/>
      <c r="N30" s="12"/>
      <c r="O30" s="14"/>
      <c r="P30" s="15"/>
      <c r="Q30" s="14"/>
      <c r="R30" s="14"/>
      <c r="S30" s="14"/>
    </row>
    <row r="31" spans="1:19" ht="84" customHeight="1" x14ac:dyDescent="0.25">
      <c r="A31" s="18" t="s">
        <v>12</v>
      </c>
      <c r="B31" s="18" t="s">
        <v>14</v>
      </c>
      <c r="C31" s="38" t="s">
        <v>48</v>
      </c>
      <c r="D31" s="19">
        <v>14374</v>
      </c>
      <c r="E31" s="19">
        <v>16423.8</v>
      </c>
      <c r="F31" s="19">
        <v>16307.2</v>
      </c>
      <c r="G31" s="6">
        <f t="shared" si="0"/>
        <v>113.4492834284124</v>
      </c>
      <c r="H31" s="45" t="s">
        <v>136</v>
      </c>
      <c r="I31" s="44">
        <f t="shared" si="1"/>
        <v>99.290054676749605</v>
      </c>
      <c r="J31" s="51"/>
      <c r="K31" s="7"/>
      <c r="L31" s="14"/>
      <c r="M31" s="12"/>
      <c r="N31" s="12"/>
      <c r="O31" s="14"/>
      <c r="P31" s="15"/>
      <c r="Q31" s="14"/>
      <c r="R31" s="14"/>
      <c r="S31" s="14"/>
    </row>
    <row r="32" spans="1:19" ht="147" customHeight="1" x14ac:dyDescent="0.25">
      <c r="A32" s="18" t="s">
        <v>12</v>
      </c>
      <c r="B32" s="18">
        <v>10</v>
      </c>
      <c r="C32" s="38" t="s">
        <v>99</v>
      </c>
      <c r="D32" s="19">
        <v>1445.2</v>
      </c>
      <c r="E32" s="19">
        <v>1335.7</v>
      </c>
      <c r="F32" s="19">
        <v>1226.5</v>
      </c>
      <c r="G32" s="6">
        <f t="shared" si="0"/>
        <v>84.86714641572101</v>
      </c>
      <c r="H32" s="45" t="s">
        <v>129</v>
      </c>
      <c r="I32" s="44">
        <f t="shared" si="1"/>
        <v>91.824511492101507</v>
      </c>
      <c r="J32" s="45" t="s">
        <v>128</v>
      </c>
      <c r="K32" s="7"/>
      <c r="L32" s="14"/>
      <c r="M32" s="11"/>
      <c r="N32" s="11"/>
      <c r="O32" s="14"/>
      <c r="P32" s="15"/>
      <c r="Q32" s="14"/>
      <c r="R32" s="14"/>
      <c r="S32" s="14"/>
    </row>
    <row r="33" spans="1:19" ht="78" customHeight="1" x14ac:dyDescent="0.25">
      <c r="A33" s="18" t="s">
        <v>12</v>
      </c>
      <c r="B33" s="18">
        <v>12</v>
      </c>
      <c r="C33" s="38" t="s">
        <v>49</v>
      </c>
      <c r="D33" s="19">
        <v>5452.3</v>
      </c>
      <c r="E33" s="19">
        <v>5982.1</v>
      </c>
      <c r="F33" s="19">
        <v>5919.7</v>
      </c>
      <c r="G33" s="6">
        <f t="shared" si="0"/>
        <v>108.57252902444839</v>
      </c>
      <c r="H33" s="45" t="s">
        <v>152</v>
      </c>
      <c r="I33" s="44">
        <f t="shared" si="1"/>
        <v>98.956888049347214</v>
      </c>
      <c r="J33" s="34"/>
      <c r="K33" s="7"/>
      <c r="L33" s="14"/>
      <c r="M33" s="12"/>
      <c r="N33" s="12"/>
      <c r="O33" s="14"/>
      <c r="P33" s="15"/>
      <c r="Q33" s="14"/>
      <c r="R33" s="14"/>
      <c r="S33" s="14"/>
    </row>
    <row r="34" spans="1:19" ht="37.5" customHeight="1" x14ac:dyDescent="0.25">
      <c r="A34" s="25" t="s">
        <v>16</v>
      </c>
      <c r="B34" s="25" t="s">
        <v>1</v>
      </c>
      <c r="C34" s="26" t="s">
        <v>50</v>
      </c>
      <c r="D34" s="6">
        <f>D35+D36+D37+D38</f>
        <v>17726.099999999999</v>
      </c>
      <c r="E34" s="6">
        <f>E35+E36+E37+E38</f>
        <v>15716.6</v>
      </c>
      <c r="F34" s="6">
        <f t="shared" ref="F34" si="4">F35+F36+F37+F38</f>
        <v>14767.5</v>
      </c>
      <c r="G34" s="6">
        <f t="shared" si="0"/>
        <v>83.309357388257993</v>
      </c>
      <c r="H34" s="48"/>
      <c r="I34" s="44">
        <f t="shared" si="1"/>
        <v>93.961162083402257</v>
      </c>
      <c r="J34" s="49"/>
      <c r="K34" s="7"/>
      <c r="L34" s="14"/>
      <c r="M34" s="11"/>
      <c r="N34" s="11"/>
      <c r="O34" s="14"/>
      <c r="P34" s="15"/>
      <c r="Q34" s="14"/>
      <c r="R34" s="14"/>
      <c r="S34" s="14"/>
    </row>
    <row r="35" spans="1:19" ht="81.75" customHeight="1" x14ac:dyDescent="0.25">
      <c r="A35" s="18" t="s">
        <v>16</v>
      </c>
      <c r="B35" s="18" t="s">
        <v>15</v>
      </c>
      <c r="C35" s="38" t="s">
        <v>51</v>
      </c>
      <c r="D35" s="19">
        <v>6373.8</v>
      </c>
      <c r="E35" s="19">
        <v>6695</v>
      </c>
      <c r="F35" s="19">
        <v>6165.4</v>
      </c>
      <c r="G35" s="6">
        <f t="shared" si="0"/>
        <v>96.730364931438061</v>
      </c>
      <c r="H35" s="46"/>
      <c r="I35" s="44">
        <f t="shared" si="1"/>
        <v>92.089619118745318</v>
      </c>
      <c r="J35" s="45" t="s">
        <v>163</v>
      </c>
      <c r="K35" s="7"/>
      <c r="L35" s="14"/>
      <c r="M35" s="11"/>
      <c r="N35" s="11"/>
      <c r="O35" s="14"/>
      <c r="P35" s="15"/>
      <c r="Q35" s="14"/>
      <c r="R35" s="14"/>
      <c r="S35" s="14"/>
    </row>
    <row r="36" spans="1:19" ht="111" customHeight="1" x14ac:dyDescent="0.25">
      <c r="A36" s="18" t="s">
        <v>16</v>
      </c>
      <c r="B36" s="18" t="s">
        <v>2</v>
      </c>
      <c r="C36" s="38" t="s">
        <v>52</v>
      </c>
      <c r="D36" s="19">
        <v>8305.5</v>
      </c>
      <c r="E36" s="19">
        <v>4926.7</v>
      </c>
      <c r="F36" s="19">
        <v>4590.5</v>
      </c>
      <c r="G36" s="6">
        <f t="shared" si="0"/>
        <v>55.270603816747943</v>
      </c>
      <c r="H36" s="45" t="s">
        <v>139</v>
      </c>
      <c r="I36" s="44">
        <f t="shared" si="1"/>
        <v>93.175959567255973</v>
      </c>
      <c r="J36" s="45" t="s">
        <v>164</v>
      </c>
      <c r="K36" s="7"/>
      <c r="L36" s="14"/>
      <c r="M36" s="13"/>
      <c r="N36" s="13"/>
      <c r="O36" s="14"/>
      <c r="P36" s="15"/>
      <c r="Q36" s="14"/>
      <c r="R36" s="14"/>
      <c r="S36" s="14"/>
    </row>
    <row r="37" spans="1:19" ht="69" customHeight="1" x14ac:dyDescent="0.25">
      <c r="A37" s="18" t="s">
        <v>16</v>
      </c>
      <c r="B37" s="18" t="s">
        <v>3</v>
      </c>
      <c r="C37" s="38" t="s">
        <v>53</v>
      </c>
      <c r="D37" s="19">
        <v>2640.5</v>
      </c>
      <c r="E37" s="19">
        <v>3613.5</v>
      </c>
      <c r="F37" s="19">
        <v>3535.5</v>
      </c>
      <c r="G37" s="6">
        <f t="shared" si="0"/>
        <v>133.89509562582845</v>
      </c>
      <c r="H37" s="45" t="s">
        <v>140</v>
      </c>
      <c r="I37" s="44">
        <f t="shared" si="1"/>
        <v>97.841427978414274</v>
      </c>
      <c r="J37" s="34"/>
      <c r="K37" s="7"/>
      <c r="L37" s="14"/>
      <c r="M37" s="14"/>
      <c r="N37" s="14"/>
      <c r="O37" s="14"/>
      <c r="P37" s="14"/>
      <c r="Q37" s="14"/>
      <c r="R37" s="14"/>
      <c r="S37" s="14"/>
    </row>
    <row r="38" spans="1:19" ht="66.75" customHeight="1" x14ac:dyDescent="0.25">
      <c r="A38" s="18" t="s">
        <v>16</v>
      </c>
      <c r="B38" s="18" t="s">
        <v>16</v>
      </c>
      <c r="C38" s="38" t="s">
        <v>54</v>
      </c>
      <c r="D38" s="19">
        <v>406.3</v>
      </c>
      <c r="E38" s="19">
        <v>481.4</v>
      </c>
      <c r="F38" s="19">
        <v>476.1</v>
      </c>
      <c r="G38" s="6">
        <f t="shared" si="0"/>
        <v>117.17942407088357</v>
      </c>
      <c r="H38" s="45" t="s">
        <v>141</v>
      </c>
      <c r="I38" s="44">
        <f t="shared" si="1"/>
        <v>98.899044453676794</v>
      </c>
      <c r="J38" s="34"/>
      <c r="K38" s="7"/>
      <c r="L38" s="14"/>
      <c r="M38" s="14"/>
      <c r="N38" s="14"/>
      <c r="O38" s="14"/>
      <c r="P38" s="14"/>
      <c r="Q38" s="14"/>
      <c r="R38" s="14"/>
      <c r="S38" s="14"/>
    </row>
    <row r="39" spans="1:19" ht="37.5" customHeight="1" x14ac:dyDescent="0.25">
      <c r="A39" s="25" t="s">
        <v>17</v>
      </c>
      <c r="B39" s="25" t="s">
        <v>1</v>
      </c>
      <c r="C39" s="26" t="s">
        <v>55</v>
      </c>
      <c r="D39" s="6">
        <f>D40+D43+D41+D42</f>
        <v>1029.7</v>
      </c>
      <c r="E39" s="6">
        <f>E40+E43+E41+E42</f>
        <v>822.8</v>
      </c>
      <c r="F39" s="6">
        <f>F40+F43+F41+F42</f>
        <v>812.1</v>
      </c>
      <c r="G39" s="6">
        <f t="shared" si="0"/>
        <v>78.867631348936584</v>
      </c>
      <c r="H39" s="48"/>
      <c r="I39" s="44">
        <f t="shared" si="1"/>
        <v>98.699562469615955</v>
      </c>
      <c r="J39" s="49"/>
      <c r="K39" s="7"/>
      <c r="L39" s="14"/>
      <c r="M39" s="14"/>
      <c r="N39" s="14"/>
      <c r="O39" s="14"/>
      <c r="P39" s="14"/>
      <c r="Q39" s="14"/>
      <c r="R39" s="14"/>
      <c r="S39" s="14"/>
    </row>
    <row r="40" spans="1:19" ht="44.25" customHeight="1" x14ac:dyDescent="0.25">
      <c r="A40" s="35" t="s">
        <v>17</v>
      </c>
      <c r="B40" s="39">
        <v>1</v>
      </c>
      <c r="C40" s="38" t="s">
        <v>115</v>
      </c>
      <c r="D40" s="36">
        <v>3.4</v>
      </c>
      <c r="E40" s="36">
        <v>1</v>
      </c>
      <c r="F40" s="36">
        <v>1</v>
      </c>
      <c r="G40" s="37">
        <f>F40/D40*100</f>
        <v>29.411764705882355</v>
      </c>
      <c r="H40" s="45" t="s">
        <v>158</v>
      </c>
      <c r="I40" s="50">
        <f t="shared" si="1"/>
        <v>100</v>
      </c>
      <c r="J40" s="52"/>
      <c r="K40" s="7"/>
      <c r="L40" s="14"/>
      <c r="M40" s="14"/>
      <c r="N40" s="14"/>
      <c r="O40" s="14"/>
      <c r="P40" s="14"/>
      <c r="Q40" s="14"/>
      <c r="R40" s="14"/>
      <c r="S40" s="14"/>
    </row>
    <row r="41" spans="1:19" ht="43.5" customHeight="1" x14ac:dyDescent="0.25">
      <c r="A41" s="35" t="s">
        <v>17</v>
      </c>
      <c r="B41" s="35" t="s">
        <v>3</v>
      </c>
      <c r="C41" s="38" t="s">
        <v>114</v>
      </c>
      <c r="D41" s="36">
        <v>38.1</v>
      </c>
      <c r="E41" s="36">
        <v>40.9</v>
      </c>
      <c r="F41" s="36">
        <v>39.700000000000003</v>
      </c>
      <c r="G41" s="37">
        <f>F41/D41*100</f>
        <v>104.1994750656168</v>
      </c>
      <c r="H41" s="46"/>
      <c r="I41" s="50">
        <f t="shared" si="1"/>
        <v>97.066014669926659</v>
      </c>
      <c r="J41" s="52"/>
      <c r="K41" s="7"/>
      <c r="L41" s="14"/>
      <c r="M41" s="14"/>
      <c r="N41" s="14"/>
      <c r="O41" s="14"/>
      <c r="P41" s="14"/>
      <c r="Q41" s="14"/>
      <c r="R41" s="14"/>
      <c r="S41" s="14"/>
    </row>
    <row r="42" spans="1:19" ht="56.25" customHeight="1" x14ac:dyDescent="0.25">
      <c r="A42" s="35" t="s">
        <v>17</v>
      </c>
      <c r="B42" s="39">
        <v>4</v>
      </c>
      <c r="C42" s="38" t="s">
        <v>116</v>
      </c>
      <c r="D42" s="36">
        <v>59.8</v>
      </c>
      <c r="E42" s="36"/>
      <c r="F42" s="36"/>
      <c r="G42" s="37">
        <f>F42/D42*100</f>
        <v>0</v>
      </c>
      <c r="H42" s="45" t="s">
        <v>165</v>
      </c>
      <c r="I42" s="50"/>
      <c r="J42" s="52"/>
      <c r="K42" s="7"/>
      <c r="L42" s="14"/>
      <c r="M42" s="14"/>
      <c r="N42" s="14"/>
      <c r="O42" s="14"/>
      <c r="P42" s="14"/>
      <c r="Q42" s="14"/>
      <c r="R42" s="14"/>
      <c r="S42" s="14"/>
    </row>
    <row r="43" spans="1:19" ht="42" customHeight="1" x14ac:dyDescent="0.25">
      <c r="A43" s="18" t="s">
        <v>17</v>
      </c>
      <c r="B43" s="18" t="s">
        <v>16</v>
      </c>
      <c r="C43" s="38" t="s">
        <v>56</v>
      </c>
      <c r="D43" s="19">
        <v>928.4</v>
      </c>
      <c r="E43" s="19">
        <v>780.9</v>
      </c>
      <c r="F43" s="19">
        <v>771.4</v>
      </c>
      <c r="G43" s="6">
        <f t="shared" si="0"/>
        <v>83.08918569582076</v>
      </c>
      <c r="H43" s="45" t="s">
        <v>142</v>
      </c>
      <c r="I43" s="44">
        <f t="shared" si="1"/>
        <v>98.783454987834546</v>
      </c>
      <c r="J43" s="34"/>
      <c r="K43" s="7"/>
      <c r="L43" s="14"/>
      <c r="M43" s="14"/>
      <c r="N43" s="14"/>
      <c r="O43" s="14"/>
      <c r="P43" s="14"/>
      <c r="Q43" s="14"/>
      <c r="R43" s="14"/>
      <c r="S43" s="14"/>
    </row>
    <row r="44" spans="1:19" ht="37.5" customHeight="1" x14ac:dyDescent="0.25">
      <c r="A44" s="25" t="s">
        <v>18</v>
      </c>
      <c r="B44" s="25" t="s">
        <v>1</v>
      </c>
      <c r="C44" s="28" t="s">
        <v>57</v>
      </c>
      <c r="D44" s="6">
        <f>D45+D46+D48+D49+D50+D51+D52+D53+D47</f>
        <v>42316.200000000012</v>
      </c>
      <c r="E44" s="6">
        <f>E45+E46+E48+E49+E50+E51+E52+E53+E47</f>
        <v>43030.2</v>
      </c>
      <c r="F44" s="6">
        <f t="shared" ref="F44" si="5">F45+F46+F48+F49+F50+F51+F52+F53+F47</f>
        <v>42431.000000000007</v>
      </c>
      <c r="G44" s="6">
        <f t="shared" si="0"/>
        <v>100.27129090041164</v>
      </c>
      <c r="H44" s="48"/>
      <c r="I44" s="44">
        <f t="shared" si="1"/>
        <v>98.607489623566721</v>
      </c>
      <c r="J44" s="49"/>
      <c r="K44" s="7"/>
      <c r="L44" s="14"/>
      <c r="M44" s="14"/>
      <c r="N44" s="14"/>
      <c r="O44" s="14"/>
      <c r="P44" s="14"/>
      <c r="Q44" s="14"/>
      <c r="R44" s="14"/>
      <c r="S44" s="14"/>
    </row>
    <row r="45" spans="1:19" ht="27.75" customHeight="1" x14ac:dyDescent="0.25">
      <c r="A45" s="18" t="s">
        <v>18</v>
      </c>
      <c r="B45" s="18" t="s">
        <v>15</v>
      </c>
      <c r="C45" s="38" t="s">
        <v>58</v>
      </c>
      <c r="D45" s="19">
        <v>10577.2</v>
      </c>
      <c r="E45" s="19">
        <v>11072.7</v>
      </c>
      <c r="F45" s="19">
        <v>11001.3</v>
      </c>
      <c r="G45" s="6">
        <f t="shared" si="0"/>
        <v>104.0095677494989</v>
      </c>
      <c r="H45" s="46"/>
      <c r="I45" s="44">
        <f t="shared" si="1"/>
        <v>99.355170825543894</v>
      </c>
      <c r="J45" s="34"/>
      <c r="K45" s="7"/>
      <c r="L45" s="14"/>
      <c r="M45" s="14"/>
      <c r="N45" s="14"/>
      <c r="O45" s="14"/>
      <c r="P45" s="14"/>
      <c r="Q45" s="14"/>
      <c r="R45" s="14"/>
      <c r="S45" s="14"/>
    </row>
    <row r="46" spans="1:19" ht="28.5" customHeight="1" x14ac:dyDescent="0.25">
      <c r="A46" s="18" t="s">
        <v>18</v>
      </c>
      <c r="B46" s="18" t="s">
        <v>2</v>
      </c>
      <c r="C46" s="38" t="s">
        <v>59</v>
      </c>
      <c r="D46" s="19">
        <v>25826.400000000001</v>
      </c>
      <c r="E46" s="19">
        <v>25880</v>
      </c>
      <c r="F46" s="19">
        <v>25485.7</v>
      </c>
      <c r="G46" s="6">
        <f t="shared" si="0"/>
        <v>98.680807236006558</v>
      </c>
      <c r="H46" s="45"/>
      <c r="I46" s="44">
        <f t="shared" si="1"/>
        <v>98.476429675425038</v>
      </c>
      <c r="J46" s="27"/>
      <c r="K46" s="7"/>
      <c r="L46" s="14"/>
      <c r="M46" s="14"/>
      <c r="N46" s="14"/>
      <c r="O46" s="14"/>
      <c r="P46" s="14"/>
      <c r="Q46" s="14"/>
      <c r="R46" s="14"/>
      <c r="S46" s="14"/>
    </row>
    <row r="47" spans="1:19" ht="40.5" customHeight="1" x14ac:dyDescent="0.25">
      <c r="A47" s="18" t="s">
        <v>18</v>
      </c>
      <c r="B47" s="20" t="s">
        <v>105</v>
      </c>
      <c r="C47" s="38" t="s">
        <v>20</v>
      </c>
      <c r="D47" s="19">
        <v>466.3</v>
      </c>
      <c r="E47" s="19">
        <v>392.8</v>
      </c>
      <c r="F47" s="19">
        <v>387.4</v>
      </c>
      <c r="G47" s="6">
        <f t="shared" si="0"/>
        <v>83.079562513403388</v>
      </c>
      <c r="H47" s="45" t="s">
        <v>122</v>
      </c>
      <c r="I47" s="44">
        <f t="shared" si="1"/>
        <v>98.625254582484715</v>
      </c>
      <c r="J47" s="34"/>
      <c r="K47" s="7"/>
      <c r="L47" s="14"/>
      <c r="M47" s="14"/>
      <c r="N47" s="14"/>
      <c r="O47" s="14"/>
      <c r="P47" s="14"/>
      <c r="Q47" s="14"/>
      <c r="R47" s="14"/>
      <c r="S47" s="14"/>
    </row>
    <row r="48" spans="1:19" ht="37.5" customHeight="1" x14ac:dyDescent="0.25">
      <c r="A48" s="18" t="s">
        <v>18</v>
      </c>
      <c r="B48" s="18" t="s">
        <v>12</v>
      </c>
      <c r="C48" s="38" t="s">
        <v>60</v>
      </c>
      <c r="D48" s="19">
        <v>3372.1</v>
      </c>
      <c r="E48" s="19">
        <v>3479.6</v>
      </c>
      <c r="F48" s="19">
        <v>3436.1</v>
      </c>
      <c r="G48" s="6">
        <f t="shared" si="0"/>
        <v>101.89792710773702</v>
      </c>
      <c r="H48" s="46"/>
      <c r="I48" s="44">
        <f t="shared" si="1"/>
        <v>98.749856305322453</v>
      </c>
      <c r="J48" s="34"/>
      <c r="K48" s="7"/>
      <c r="L48" s="14"/>
      <c r="M48" s="14"/>
      <c r="N48" s="14"/>
      <c r="O48" s="14"/>
      <c r="P48" s="14"/>
      <c r="Q48" s="14"/>
      <c r="R48" s="14"/>
      <c r="S48" s="14"/>
    </row>
    <row r="49" spans="1:19" ht="60" customHeight="1" x14ac:dyDescent="0.25">
      <c r="A49" s="18" t="s">
        <v>18</v>
      </c>
      <c r="B49" s="18" t="s">
        <v>16</v>
      </c>
      <c r="C49" s="38" t="s">
        <v>61</v>
      </c>
      <c r="D49" s="19">
        <v>242.1</v>
      </c>
      <c r="E49" s="19">
        <v>229.7</v>
      </c>
      <c r="F49" s="19">
        <v>219.9</v>
      </c>
      <c r="G49" s="6">
        <f t="shared" si="0"/>
        <v>90.830235439900875</v>
      </c>
      <c r="H49" s="45" t="s">
        <v>123</v>
      </c>
      <c r="I49" s="44">
        <f t="shared" si="1"/>
        <v>95.733565520243801</v>
      </c>
      <c r="J49" s="34"/>
      <c r="K49" s="7"/>
      <c r="L49" s="14"/>
      <c r="M49" s="14"/>
      <c r="N49" s="14"/>
      <c r="O49" s="14"/>
      <c r="P49" s="14"/>
      <c r="Q49" s="14"/>
      <c r="R49" s="14"/>
      <c r="S49" s="14"/>
    </row>
    <row r="50" spans="1:19" ht="24" customHeight="1" x14ac:dyDescent="0.25">
      <c r="A50" s="18" t="s">
        <v>18</v>
      </c>
      <c r="B50" s="18" t="s">
        <v>17</v>
      </c>
      <c r="C50" s="38" t="s">
        <v>62</v>
      </c>
      <c r="D50" s="19">
        <v>316.3</v>
      </c>
      <c r="E50" s="19">
        <v>314.89999999999998</v>
      </c>
      <c r="F50" s="19">
        <v>312.3</v>
      </c>
      <c r="G50" s="6">
        <f t="shared" si="0"/>
        <v>98.735377805880503</v>
      </c>
      <c r="H50" s="46"/>
      <c r="I50" s="44">
        <f t="shared" si="1"/>
        <v>99.174341060654186</v>
      </c>
      <c r="J50" s="34"/>
      <c r="K50" s="7"/>
      <c r="L50" s="14"/>
      <c r="M50" s="14"/>
      <c r="N50" s="14"/>
      <c r="O50" s="14"/>
      <c r="P50" s="14"/>
      <c r="Q50" s="14"/>
      <c r="R50" s="14"/>
      <c r="S50" s="14"/>
    </row>
    <row r="51" spans="1:19" ht="48" customHeight="1" x14ac:dyDescent="0.25">
      <c r="A51" s="18" t="s">
        <v>18</v>
      </c>
      <c r="B51" s="18" t="s">
        <v>18</v>
      </c>
      <c r="C51" s="38" t="s">
        <v>63</v>
      </c>
      <c r="D51" s="19">
        <v>528.9</v>
      </c>
      <c r="E51" s="19">
        <v>572.5</v>
      </c>
      <c r="F51" s="19">
        <v>530.5</v>
      </c>
      <c r="G51" s="6">
        <f>F51/D51*100</f>
        <v>100.30251465305351</v>
      </c>
      <c r="H51" s="46"/>
      <c r="I51" s="44">
        <f t="shared" si="1"/>
        <v>92.663755458515283</v>
      </c>
      <c r="J51" s="27" t="s">
        <v>166</v>
      </c>
      <c r="K51" s="7"/>
      <c r="L51" s="14"/>
      <c r="M51" s="14"/>
      <c r="N51" s="14"/>
      <c r="O51" s="14"/>
      <c r="P51" s="14"/>
      <c r="Q51" s="14"/>
      <c r="R51" s="14"/>
      <c r="S51" s="14"/>
    </row>
    <row r="52" spans="1:19" ht="31.5" x14ac:dyDescent="0.25">
      <c r="A52" s="18" t="s">
        <v>18</v>
      </c>
      <c r="B52" s="18" t="s">
        <v>19</v>
      </c>
      <c r="C52" s="38" t="s">
        <v>64</v>
      </c>
      <c r="D52" s="19">
        <v>211.9</v>
      </c>
      <c r="E52" s="19">
        <v>222.6</v>
      </c>
      <c r="F52" s="19">
        <v>220.3</v>
      </c>
      <c r="G52" s="6">
        <f t="shared" si="0"/>
        <v>103.96413402548373</v>
      </c>
      <c r="H52" s="46"/>
      <c r="I52" s="44">
        <f t="shared" si="1"/>
        <v>98.966756513926342</v>
      </c>
      <c r="J52" s="34"/>
      <c r="K52" s="7"/>
      <c r="L52" s="14"/>
      <c r="M52" s="14"/>
      <c r="N52" s="14"/>
      <c r="O52" s="14"/>
      <c r="P52" s="14"/>
      <c r="Q52" s="14"/>
      <c r="R52" s="14"/>
      <c r="S52" s="14"/>
    </row>
    <row r="53" spans="1:19" ht="94.5" customHeight="1" x14ac:dyDescent="0.25">
      <c r="A53" s="18" t="s">
        <v>18</v>
      </c>
      <c r="B53" s="18" t="s">
        <v>14</v>
      </c>
      <c r="C53" s="38" t="s">
        <v>65</v>
      </c>
      <c r="D53" s="19">
        <v>775</v>
      </c>
      <c r="E53" s="19">
        <v>865.4</v>
      </c>
      <c r="F53" s="19">
        <v>837.5</v>
      </c>
      <c r="G53" s="6">
        <f t="shared" si="0"/>
        <v>108.06451612903226</v>
      </c>
      <c r="H53" s="45" t="s">
        <v>124</v>
      </c>
      <c r="I53" s="44">
        <f t="shared" si="1"/>
        <v>96.776057314536629</v>
      </c>
      <c r="J53" s="27"/>
      <c r="K53" s="7"/>
      <c r="L53" s="14"/>
      <c r="M53" s="14"/>
      <c r="N53" s="14"/>
      <c r="O53" s="14"/>
      <c r="P53" s="14"/>
      <c r="Q53" s="14"/>
      <c r="R53" s="14"/>
      <c r="S53" s="14"/>
    </row>
    <row r="54" spans="1:19" ht="37.5" customHeight="1" x14ac:dyDescent="0.25">
      <c r="A54" s="25" t="s">
        <v>19</v>
      </c>
      <c r="B54" s="25" t="s">
        <v>1</v>
      </c>
      <c r="C54" s="26" t="s">
        <v>66</v>
      </c>
      <c r="D54" s="6">
        <f>D55+D56</f>
        <v>3556.3</v>
      </c>
      <c r="E54" s="6">
        <f>E55+E56</f>
        <v>2854.1</v>
      </c>
      <c r="F54" s="6">
        <f>F55+F56</f>
        <v>2806.2999999999997</v>
      </c>
      <c r="G54" s="6">
        <f t="shared" si="0"/>
        <v>78.910665579394305</v>
      </c>
      <c r="H54" s="48"/>
      <c r="I54" s="44">
        <f t="shared" si="1"/>
        <v>98.325216355418505</v>
      </c>
      <c r="J54" s="49"/>
      <c r="K54" s="7"/>
      <c r="L54" s="14"/>
      <c r="M54" s="14"/>
      <c r="N54" s="14"/>
      <c r="O54" s="14"/>
      <c r="P54" s="14"/>
      <c r="Q54" s="14"/>
      <c r="R54" s="14"/>
      <c r="S54" s="14"/>
    </row>
    <row r="55" spans="1:19" ht="96" customHeight="1" x14ac:dyDescent="0.25">
      <c r="A55" s="18" t="s">
        <v>19</v>
      </c>
      <c r="B55" s="18" t="s">
        <v>15</v>
      </c>
      <c r="C55" s="38" t="s">
        <v>67</v>
      </c>
      <c r="D55" s="19">
        <v>3153.8</v>
      </c>
      <c r="E55" s="19">
        <v>2441</v>
      </c>
      <c r="F55" s="19">
        <v>2394.6</v>
      </c>
      <c r="G55" s="6">
        <f t="shared" si="0"/>
        <v>75.927452596867255</v>
      </c>
      <c r="H55" s="45" t="s">
        <v>146</v>
      </c>
      <c r="I55" s="44">
        <f t="shared" si="1"/>
        <v>98.099139696845555</v>
      </c>
      <c r="J55" s="27"/>
      <c r="K55" s="7"/>
      <c r="L55" s="14"/>
      <c r="M55" s="14"/>
      <c r="N55" s="14"/>
      <c r="O55" s="14"/>
      <c r="P55" s="14"/>
      <c r="Q55" s="14"/>
      <c r="R55" s="14"/>
      <c r="S55" s="14"/>
    </row>
    <row r="56" spans="1:19" ht="39" customHeight="1" x14ac:dyDescent="0.25">
      <c r="A56" s="4" t="s">
        <v>19</v>
      </c>
      <c r="B56" s="4" t="s">
        <v>12</v>
      </c>
      <c r="C56" s="38" t="s">
        <v>68</v>
      </c>
      <c r="D56" s="16">
        <v>402.5</v>
      </c>
      <c r="E56" s="16">
        <v>413.1</v>
      </c>
      <c r="F56" s="16">
        <v>411.7</v>
      </c>
      <c r="G56" s="6">
        <f t="shared" si="0"/>
        <v>102.28571428571429</v>
      </c>
      <c r="H56" s="45"/>
      <c r="I56" s="44">
        <f t="shared" si="1"/>
        <v>99.661099007504234</v>
      </c>
      <c r="J56" s="27"/>
      <c r="K56" s="7"/>
      <c r="L56" s="14"/>
      <c r="M56" s="14"/>
      <c r="N56" s="14"/>
      <c r="O56" s="14"/>
      <c r="P56" s="14"/>
      <c r="Q56" s="14"/>
      <c r="R56" s="14"/>
      <c r="S56" s="14"/>
    </row>
    <row r="57" spans="1:19" ht="37.5" customHeight="1" x14ac:dyDescent="0.25">
      <c r="A57" s="25" t="s">
        <v>14</v>
      </c>
      <c r="B57" s="25" t="s">
        <v>1</v>
      </c>
      <c r="C57" s="26" t="s">
        <v>69</v>
      </c>
      <c r="D57" s="6">
        <f>D58+D59+D60+D61+D62+D63</f>
        <v>23221.899999999998</v>
      </c>
      <c r="E57" s="6">
        <f>E58+E59+E60+E61+E62+E63</f>
        <v>26008.399999999994</v>
      </c>
      <c r="F57" s="6">
        <f t="shared" ref="F57" si="6">F58+F59+F60+F61+F62+F63</f>
        <v>24896.799999999996</v>
      </c>
      <c r="G57" s="6">
        <f t="shared" si="0"/>
        <v>107.21258811725139</v>
      </c>
      <c r="H57" s="48"/>
      <c r="I57" s="44">
        <f t="shared" si="1"/>
        <v>95.725996216606944</v>
      </c>
      <c r="J57" s="49"/>
      <c r="K57" s="7"/>
      <c r="L57" s="14"/>
      <c r="M57" s="14"/>
      <c r="N57" s="14"/>
      <c r="O57" s="14"/>
      <c r="P57" s="14"/>
      <c r="Q57" s="14"/>
      <c r="R57" s="14"/>
      <c r="S57" s="14"/>
    </row>
    <row r="58" spans="1:19" ht="43.5" customHeight="1" x14ac:dyDescent="0.25">
      <c r="A58" s="18" t="s">
        <v>14</v>
      </c>
      <c r="B58" s="18" t="s">
        <v>15</v>
      </c>
      <c r="C58" s="38" t="s">
        <v>70</v>
      </c>
      <c r="D58" s="19">
        <v>15051.3</v>
      </c>
      <c r="E58" s="19">
        <v>15923.3</v>
      </c>
      <c r="F58" s="19">
        <v>15185.8</v>
      </c>
      <c r="G58" s="6">
        <f t="shared" si="0"/>
        <v>100.89361051869274</v>
      </c>
      <c r="H58" s="46"/>
      <c r="I58" s="44">
        <f t="shared" si="1"/>
        <v>95.368422374758993</v>
      </c>
      <c r="J58" s="53"/>
      <c r="K58" s="7"/>
      <c r="L58" s="14"/>
      <c r="M58" s="14"/>
      <c r="N58" s="14"/>
      <c r="O58" s="14"/>
      <c r="P58" s="14"/>
      <c r="Q58" s="14"/>
      <c r="R58" s="14"/>
      <c r="S58" s="14"/>
    </row>
    <row r="59" spans="1:19" ht="186" customHeight="1" x14ac:dyDescent="0.25">
      <c r="A59" s="18" t="s">
        <v>14</v>
      </c>
      <c r="B59" s="18" t="s">
        <v>2</v>
      </c>
      <c r="C59" s="38" t="s">
        <v>71</v>
      </c>
      <c r="D59" s="19">
        <v>4169.8999999999996</v>
      </c>
      <c r="E59" s="19">
        <v>4749.3999999999996</v>
      </c>
      <c r="F59" s="19">
        <v>4539.8999999999996</v>
      </c>
      <c r="G59" s="6">
        <f t="shared" si="0"/>
        <v>108.87311446317658</v>
      </c>
      <c r="H59" s="45" t="s">
        <v>133</v>
      </c>
      <c r="I59" s="44">
        <f t="shared" si="1"/>
        <v>95.588916494715122</v>
      </c>
      <c r="J59" s="34"/>
      <c r="K59" s="7"/>
      <c r="L59" s="14"/>
      <c r="M59" s="14"/>
      <c r="N59" s="14"/>
      <c r="O59" s="14"/>
      <c r="P59" s="14"/>
      <c r="Q59" s="14"/>
      <c r="R59" s="14"/>
      <c r="S59" s="14"/>
    </row>
    <row r="60" spans="1:19" ht="172.5" customHeight="1" x14ac:dyDescent="0.25">
      <c r="A60" s="18" t="s">
        <v>14</v>
      </c>
      <c r="B60" s="18" t="s">
        <v>12</v>
      </c>
      <c r="C60" s="38" t="s">
        <v>21</v>
      </c>
      <c r="D60" s="19">
        <v>234.3</v>
      </c>
      <c r="E60" s="19">
        <v>308.3</v>
      </c>
      <c r="F60" s="19">
        <v>263.10000000000002</v>
      </c>
      <c r="G60" s="6">
        <f t="shared" si="0"/>
        <v>112.29193341869399</v>
      </c>
      <c r="H60" s="45" t="s">
        <v>134</v>
      </c>
      <c r="I60" s="44">
        <f t="shared" si="1"/>
        <v>85.338955562763545</v>
      </c>
      <c r="J60" s="27" t="s">
        <v>135</v>
      </c>
      <c r="K60" s="7"/>
      <c r="L60" s="14"/>
      <c r="M60" s="14"/>
      <c r="N60" s="14"/>
      <c r="O60" s="14"/>
      <c r="P60" s="14"/>
      <c r="Q60" s="14"/>
      <c r="R60" s="14"/>
      <c r="S60" s="14"/>
    </row>
    <row r="61" spans="1:19" ht="62.25" customHeight="1" x14ac:dyDescent="0.25">
      <c r="A61" s="18" t="s">
        <v>14</v>
      </c>
      <c r="B61" s="18" t="s">
        <v>16</v>
      </c>
      <c r="C61" s="38" t="s">
        <v>72</v>
      </c>
      <c r="D61" s="19">
        <v>571.4</v>
      </c>
      <c r="E61" s="19">
        <v>1633.3</v>
      </c>
      <c r="F61" s="19">
        <v>1597</v>
      </c>
      <c r="G61" s="6">
        <f t="shared" si="0"/>
        <v>279.48897444872244</v>
      </c>
      <c r="H61" s="45" t="s">
        <v>147</v>
      </c>
      <c r="I61" s="44">
        <f t="shared" si="1"/>
        <v>97.777505663380893</v>
      </c>
      <c r="J61" s="54"/>
      <c r="K61" s="7"/>
      <c r="L61" s="14"/>
      <c r="M61" s="14"/>
      <c r="N61" s="14"/>
      <c r="O61" s="14"/>
      <c r="P61" s="14"/>
      <c r="Q61" s="14"/>
      <c r="R61" s="14"/>
      <c r="S61" s="14"/>
    </row>
    <row r="62" spans="1:19" ht="51" customHeight="1" x14ac:dyDescent="0.25">
      <c r="A62" s="18" t="s">
        <v>14</v>
      </c>
      <c r="B62" s="18" t="s">
        <v>17</v>
      </c>
      <c r="C62" s="38" t="s">
        <v>73</v>
      </c>
      <c r="D62" s="19">
        <v>376.8</v>
      </c>
      <c r="E62" s="19">
        <v>377</v>
      </c>
      <c r="F62" s="19">
        <v>372.8</v>
      </c>
      <c r="G62" s="6">
        <f t="shared" si="0"/>
        <v>98.938428874734612</v>
      </c>
      <c r="H62" s="46"/>
      <c r="I62" s="44">
        <f t="shared" si="1"/>
        <v>98.885941644562337</v>
      </c>
      <c r="J62" s="34"/>
      <c r="K62" s="7"/>
      <c r="L62" s="14"/>
      <c r="M62" s="14"/>
      <c r="N62" s="14"/>
      <c r="O62" s="14"/>
      <c r="P62" s="14"/>
      <c r="Q62" s="14"/>
      <c r="R62" s="14"/>
      <c r="S62" s="14"/>
    </row>
    <row r="63" spans="1:19" ht="36" customHeight="1" x14ac:dyDescent="0.25">
      <c r="A63" s="18" t="s">
        <v>14</v>
      </c>
      <c r="B63" s="18" t="s">
        <v>14</v>
      </c>
      <c r="C63" s="38" t="s">
        <v>74</v>
      </c>
      <c r="D63" s="19">
        <v>2818.2</v>
      </c>
      <c r="E63" s="19">
        <v>3017.1</v>
      </c>
      <c r="F63" s="19">
        <v>2938.2</v>
      </c>
      <c r="G63" s="6">
        <f t="shared" si="0"/>
        <v>104.25803704492229</v>
      </c>
      <c r="H63" s="46"/>
      <c r="I63" s="44">
        <f t="shared" si="1"/>
        <v>97.384906035597098</v>
      </c>
      <c r="J63" s="34"/>
      <c r="K63" s="7"/>
      <c r="L63" s="14"/>
      <c r="M63" s="14"/>
      <c r="N63" s="14"/>
      <c r="O63" s="14"/>
      <c r="P63" s="14"/>
      <c r="Q63" s="14"/>
      <c r="R63" s="14"/>
      <c r="S63" s="14"/>
    </row>
    <row r="64" spans="1:19" ht="37.5" customHeight="1" x14ac:dyDescent="0.25">
      <c r="A64" s="25">
        <v>10</v>
      </c>
      <c r="B64" s="25" t="s">
        <v>96</v>
      </c>
      <c r="C64" s="26" t="s">
        <v>75</v>
      </c>
      <c r="D64" s="6">
        <f>D65+D66+D67+D68+D69</f>
        <v>28037.000000000004</v>
      </c>
      <c r="E64" s="6">
        <f>E65+E66+E67+E68+E69</f>
        <v>30591.100000000002</v>
      </c>
      <c r="F64" s="6">
        <f t="shared" ref="F64" si="7">F65+F66+F67+F68+F69</f>
        <v>29362.6</v>
      </c>
      <c r="G64" s="6">
        <f t="shared" si="0"/>
        <v>104.72803794985197</v>
      </c>
      <c r="H64" s="48"/>
      <c r="I64" s="44">
        <f t="shared" si="1"/>
        <v>95.9841261020362</v>
      </c>
      <c r="J64" s="49"/>
      <c r="K64" s="7"/>
      <c r="L64" s="14"/>
      <c r="M64" s="14"/>
      <c r="N64" s="14"/>
      <c r="O64" s="14"/>
      <c r="P64" s="14"/>
      <c r="Q64" s="14"/>
      <c r="R64" s="14"/>
      <c r="S64" s="14"/>
    </row>
    <row r="65" spans="1:19" ht="115.5" customHeight="1" x14ac:dyDescent="0.25">
      <c r="A65" s="18">
        <v>10</v>
      </c>
      <c r="B65" s="18" t="s">
        <v>15</v>
      </c>
      <c r="C65" s="38" t="s">
        <v>76</v>
      </c>
      <c r="D65" s="19">
        <v>141.4</v>
      </c>
      <c r="E65" s="19">
        <v>131.1</v>
      </c>
      <c r="F65" s="19">
        <v>130.69999999999999</v>
      </c>
      <c r="G65" s="6">
        <f>F65/D65*100</f>
        <v>92.432814710042422</v>
      </c>
      <c r="H65" s="45" t="s">
        <v>167</v>
      </c>
      <c r="I65" s="44">
        <f t="shared" si="1"/>
        <v>99.694889397406556</v>
      </c>
      <c r="J65" s="34"/>
      <c r="K65" s="7"/>
      <c r="L65" s="14"/>
      <c r="M65" s="14"/>
      <c r="N65" s="14"/>
      <c r="O65" s="14"/>
      <c r="P65" s="14"/>
      <c r="Q65" s="14"/>
      <c r="R65" s="14"/>
      <c r="S65" s="14"/>
    </row>
    <row r="66" spans="1:19" ht="37.5" customHeight="1" x14ac:dyDescent="0.25">
      <c r="A66" s="18">
        <v>10</v>
      </c>
      <c r="B66" s="18" t="s">
        <v>2</v>
      </c>
      <c r="C66" s="38" t="s">
        <v>77</v>
      </c>
      <c r="D66" s="19">
        <v>3080.8</v>
      </c>
      <c r="E66" s="19">
        <v>3096.8</v>
      </c>
      <c r="F66" s="19">
        <v>2991.4</v>
      </c>
      <c r="G66" s="6">
        <f t="shared" si="0"/>
        <v>97.098156323032981</v>
      </c>
      <c r="H66" s="45"/>
      <c r="I66" s="44">
        <f t="shared" si="1"/>
        <v>96.596486695944193</v>
      </c>
      <c r="J66" s="34"/>
      <c r="K66" s="7"/>
    </row>
    <row r="67" spans="1:19" ht="59.25" customHeight="1" x14ac:dyDescent="0.25">
      <c r="A67" s="35">
        <v>10</v>
      </c>
      <c r="B67" s="35" t="s">
        <v>3</v>
      </c>
      <c r="C67" s="38" t="s">
        <v>78</v>
      </c>
      <c r="D67" s="19">
        <v>15057</v>
      </c>
      <c r="E67" s="19">
        <v>16735.5</v>
      </c>
      <c r="F67" s="19">
        <v>15807.9</v>
      </c>
      <c r="G67" s="6">
        <f t="shared" si="0"/>
        <v>104.98704921299063</v>
      </c>
      <c r="H67" s="45" t="s">
        <v>157</v>
      </c>
      <c r="I67" s="44">
        <f>F67/E67*100</f>
        <v>94.457291386573445</v>
      </c>
      <c r="J67" s="27" t="s">
        <v>132</v>
      </c>
      <c r="K67" s="7"/>
    </row>
    <row r="68" spans="1:19" ht="37.5" customHeight="1" x14ac:dyDescent="0.25">
      <c r="A68" s="35">
        <v>10</v>
      </c>
      <c r="B68" s="35" t="s">
        <v>12</v>
      </c>
      <c r="C68" s="38" t="s">
        <v>79</v>
      </c>
      <c r="D68" s="19">
        <v>8742.1</v>
      </c>
      <c r="E68" s="19">
        <v>8841</v>
      </c>
      <c r="F68" s="19">
        <v>8632.2999999999993</v>
      </c>
      <c r="G68" s="6">
        <f t="shared" si="0"/>
        <v>98.74400887658571</v>
      </c>
      <c r="H68" s="45"/>
      <c r="I68" s="44">
        <f t="shared" si="1"/>
        <v>97.639407306865735</v>
      </c>
      <c r="J68" s="34"/>
      <c r="K68" s="7"/>
    </row>
    <row r="69" spans="1:19" ht="144" customHeight="1" x14ac:dyDescent="0.25">
      <c r="A69" s="35">
        <v>10</v>
      </c>
      <c r="B69" s="35" t="s">
        <v>17</v>
      </c>
      <c r="C69" s="38" t="s">
        <v>80</v>
      </c>
      <c r="D69" s="19">
        <v>1015.7</v>
      </c>
      <c r="E69" s="19">
        <v>1786.7</v>
      </c>
      <c r="F69" s="19">
        <v>1800.3</v>
      </c>
      <c r="G69" s="6">
        <f t="shared" si="0"/>
        <v>177.2472186669292</v>
      </c>
      <c r="H69" s="45" t="s">
        <v>156</v>
      </c>
      <c r="I69" s="44">
        <f t="shared" si="1"/>
        <v>100.76117982873454</v>
      </c>
      <c r="J69" s="34"/>
      <c r="K69" s="7"/>
    </row>
    <row r="70" spans="1:19" ht="37.5" customHeight="1" x14ac:dyDescent="0.25">
      <c r="A70" s="25">
        <v>11</v>
      </c>
      <c r="B70" s="25" t="s">
        <v>1</v>
      </c>
      <c r="C70" s="26" t="s">
        <v>81</v>
      </c>
      <c r="D70" s="6">
        <f>D71+D72+D73+D74</f>
        <v>2078.6999999999998</v>
      </c>
      <c r="E70" s="6">
        <f t="shared" ref="E70:F70" si="8">E71+E72+E73+E74</f>
        <v>1960.7</v>
      </c>
      <c r="F70" s="6">
        <f t="shared" si="8"/>
        <v>1735.3000000000002</v>
      </c>
      <c r="G70" s="6">
        <f t="shared" si="0"/>
        <v>83.480059652667549</v>
      </c>
      <c r="H70" s="48"/>
      <c r="I70" s="44">
        <f t="shared" si="1"/>
        <v>88.5041056765441</v>
      </c>
      <c r="J70" s="49"/>
      <c r="K70" s="7"/>
    </row>
    <row r="71" spans="1:19" ht="30.75" customHeight="1" x14ac:dyDescent="0.25">
      <c r="A71" s="18">
        <v>11</v>
      </c>
      <c r="B71" s="20" t="s">
        <v>100</v>
      </c>
      <c r="C71" s="38" t="s">
        <v>98</v>
      </c>
      <c r="D71" s="19"/>
      <c r="E71" s="19">
        <v>6.5</v>
      </c>
      <c r="F71" s="19">
        <v>6.5</v>
      </c>
      <c r="G71" s="6"/>
      <c r="H71" s="46"/>
      <c r="I71" s="44">
        <f t="shared" si="1"/>
        <v>100</v>
      </c>
      <c r="J71" s="27"/>
      <c r="K71" s="7"/>
    </row>
    <row r="72" spans="1:19" ht="116.25" customHeight="1" x14ac:dyDescent="0.25">
      <c r="A72" s="18">
        <v>11</v>
      </c>
      <c r="B72" s="18" t="s">
        <v>2</v>
      </c>
      <c r="C72" s="38" t="s">
        <v>82</v>
      </c>
      <c r="D72" s="19">
        <v>496.6</v>
      </c>
      <c r="E72" s="19">
        <v>728.2</v>
      </c>
      <c r="F72" s="19">
        <v>689.4</v>
      </c>
      <c r="G72" s="6">
        <f t="shared" si="0"/>
        <v>138.82400322190898</v>
      </c>
      <c r="H72" s="45" t="s">
        <v>148</v>
      </c>
      <c r="I72" s="44">
        <f>F72/E72*100</f>
        <v>94.67179346333424</v>
      </c>
      <c r="J72" s="27" t="s">
        <v>111</v>
      </c>
      <c r="K72" s="7"/>
    </row>
    <row r="73" spans="1:19" ht="37.5" customHeight="1" x14ac:dyDescent="0.25">
      <c r="A73" s="4">
        <v>11</v>
      </c>
      <c r="B73" s="4" t="s">
        <v>3</v>
      </c>
      <c r="C73" s="38" t="s">
        <v>83</v>
      </c>
      <c r="D73" s="16">
        <v>491.5</v>
      </c>
      <c r="E73" s="16">
        <v>544.79999999999995</v>
      </c>
      <c r="F73" s="16">
        <v>520</v>
      </c>
      <c r="G73" s="6">
        <f t="shared" ref="G73:G85" si="9">F73/D73*100</f>
        <v>105.79857578840284</v>
      </c>
      <c r="H73" s="45" t="s">
        <v>119</v>
      </c>
      <c r="I73" s="44">
        <f t="shared" ref="I73:I85" si="10">F73/E73*100</f>
        <v>95.447870778267259</v>
      </c>
      <c r="J73" s="27"/>
      <c r="K73" s="7"/>
    </row>
    <row r="74" spans="1:19" ht="120.75" customHeight="1" x14ac:dyDescent="0.25">
      <c r="A74" s="4">
        <v>11</v>
      </c>
      <c r="B74" s="4" t="s">
        <v>16</v>
      </c>
      <c r="C74" s="38" t="s">
        <v>84</v>
      </c>
      <c r="D74" s="16">
        <v>1090.5999999999999</v>
      </c>
      <c r="E74" s="16">
        <v>681.2</v>
      </c>
      <c r="F74" s="16">
        <v>519.4</v>
      </c>
      <c r="G74" s="6">
        <f t="shared" si="9"/>
        <v>47.625160462130935</v>
      </c>
      <c r="H74" s="45" t="s">
        <v>149</v>
      </c>
      <c r="I74" s="44">
        <f t="shared" si="10"/>
        <v>76.247798003523187</v>
      </c>
      <c r="J74" s="45" t="s">
        <v>150</v>
      </c>
      <c r="K74" s="7"/>
    </row>
    <row r="75" spans="1:19" ht="37.5" customHeight="1" x14ac:dyDescent="0.25">
      <c r="A75" s="25">
        <v>12</v>
      </c>
      <c r="B75" s="25" t="s">
        <v>1</v>
      </c>
      <c r="C75" s="26" t="s">
        <v>85</v>
      </c>
      <c r="D75" s="6">
        <f>D76+D77+D78</f>
        <v>328.29999999999995</v>
      </c>
      <c r="E75" s="6">
        <f>E76+E77+E78</f>
        <v>388.9</v>
      </c>
      <c r="F75" s="6">
        <f t="shared" ref="F75" si="11">F76+F77+F78</f>
        <v>387.29999999999995</v>
      </c>
      <c r="G75" s="6">
        <f t="shared" si="9"/>
        <v>117.97136765153824</v>
      </c>
      <c r="H75" s="48"/>
      <c r="I75" s="44">
        <f t="shared" si="10"/>
        <v>99.588583183337605</v>
      </c>
      <c r="J75" s="49"/>
      <c r="K75" s="7"/>
    </row>
    <row r="76" spans="1:19" ht="45" customHeight="1" x14ac:dyDescent="0.25">
      <c r="A76" s="4">
        <v>12</v>
      </c>
      <c r="B76" s="4" t="s">
        <v>15</v>
      </c>
      <c r="C76" s="38" t="s">
        <v>86</v>
      </c>
      <c r="D76" s="19">
        <v>132.6</v>
      </c>
      <c r="E76" s="16">
        <v>158.6</v>
      </c>
      <c r="F76" s="16">
        <v>158</v>
      </c>
      <c r="G76" s="6">
        <f>F76/D76*100</f>
        <v>119.1553544494721</v>
      </c>
      <c r="H76" s="45" t="s">
        <v>120</v>
      </c>
      <c r="I76" s="44">
        <f t="shared" si="10"/>
        <v>99.621689785624213</v>
      </c>
      <c r="J76" s="27"/>
      <c r="K76" s="7"/>
    </row>
    <row r="77" spans="1:19" ht="41.25" customHeight="1" x14ac:dyDescent="0.25">
      <c r="A77" s="18">
        <v>12</v>
      </c>
      <c r="B77" s="18" t="s">
        <v>2</v>
      </c>
      <c r="C77" s="38" t="s">
        <v>87</v>
      </c>
      <c r="D77" s="19">
        <v>94.6</v>
      </c>
      <c r="E77" s="19">
        <v>113.9</v>
      </c>
      <c r="F77" s="19">
        <v>113.9</v>
      </c>
      <c r="G77" s="6">
        <f t="shared" si="9"/>
        <v>120.40169133192391</v>
      </c>
      <c r="H77" s="45" t="s">
        <v>121</v>
      </c>
      <c r="I77" s="44">
        <f>F77/E77*100</f>
        <v>100</v>
      </c>
      <c r="J77" s="27"/>
      <c r="K77" s="7"/>
    </row>
    <row r="78" spans="1:19" ht="72" customHeight="1" x14ac:dyDescent="0.25">
      <c r="A78" s="18">
        <v>12</v>
      </c>
      <c r="B78" s="18" t="s">
        <v>12</v>
      </c>
      <c r="C78" s="38" t="s">
        <v>88</v>
      </c>
      <c r="D78" s="19">
        <v>101.1</v>
      </c>
      <c r="E78" s="19">
        <v>116.4</v>
      </c>
      <c r="F78" s="19">
        <v>115.4</v>
      </c>
      <c r="G78" s="6">
        <f t="shared" si="9"/>
        <v>114.14441147378834</v>
      </c>
      <c r="H78" s="45" t="s">
        <v>130</v>
      </c>
      <c r="I78" s="44">
        <f t="shared" si="10"/>
        <v>99.140893470790388</v>
      </c>
      <c r="J78" s="27"/>
      <c r="K78" s="7"/>
    </row>
    <row r="79" spans="1:19" ht="37.5" customHeight="1" x14ac:dyDescent="0.25">
      <c r="A79" s="25">
        <v>13</v>
      </c>
      <c r="B79" s="25" t="s">
        <v>1</v>
      </c>
      <c r="C79" s="26" t="s">
        <v>89</v>
      </c>
      <c r="D79" s="6">
        <f>D80</f>
        <v>1153.5</v>
      </c>
      <c r="E79" s="6">
        <f>E80</f>
        <v>1073.5</v>
      </c>
      <c r="F79" s="6">
        <f t="shared" ref="F79" si="12">F80</f>
        <v>1064.7</v>
      </c>
      <c r="G79" s="6">
        <f>F79/D79*100</f>
        <v>92.301690507152145</v>
      </c>
      <c r="H79" s="48"/>
      <c r="I79" s="44">
        <f t="shared" si="10"/>
        <v>99.180251513740103</v>
      </c>
      <c r="J79" s="49"/>
      <c r="K79" s="7"/>
    </row>
    <row r="80" spans="1:19" ht="71.25" customHeight="1" x14ac:dyDescent="0.25">
      <c r="A80" s="18">
        <v>13</v>
      </c>
      <c r="B80" s="18" t="s">
        <v>15</v>
      </c>
      <c r="C80" s="38" t="s">
        <v>90</v>
      </c>
      <c r="D80" s="19">
        <v>1153.5</v>
      </c>
      <c r="E80" s="19">
        <v>1073.5</v>
      </c>
      <c r="F80" s="19">
        <v>1064.7</v>
      </c>
      <c r="G80" s="6">
        <f>F80/D80*100</f>
        <v>92.301690507152145</v>
      </c>
      <c r="H80" s="45" t="s">
        <v>155</v>
      </c>
      <c r="I80" s="44">
        <f>F80/E80*100</f>
        <v>99.180251513740103</v>
      </c>
      <c r="J80" s="27"/>
      <c r="K80" s="7"/>
    </row>
    <row r="81" spans="1:11" ht="51" customHeight="1" x14ac:dyDescent="0.25">
      <c r="A81" s="25">
        <v>14</v>
      </c>
      <c r="B81" s="25" t="s">
        <v>1</v>
      </c>
      <c r="C81" s="26" t="s">
        <v>91</v>
      </c>
      <c r="D81" s="6">
        <f>D82+D83+D84</f>
        <v>11168.699999999999</v>
      </c>
      <c r="E81" s="6">
        <f t="shared" ref="E81:F81" si="13">E82+E83+E84</f>
        <v>12602.2</v>
      </c>
      <c r="F81" s="6">
        <f t="shared" si="13"/>
        <v>12490</v>
      </c>
      <c r="G81" s="6">
        <f t="shared" si="9"/>
        <v>111.83038312426694</v>
      </c>
      <c r="H81" s="48"/>
      <c r="I81" s="44">
        <f t="shared" si="10"/>
        <v>99.109679262351008</v>
      </c>
      <c r="J81" s="49"/>
      <c r="K81" s="7"/>
    </row>
    <row r="82" spans="1:11" ht="54" customHeight="1" x14ac:dyDescent="0.25">
      <c r="A82" s="18">
        <v>14</v>
      </c>
      <c r="B82" s="18" t="s">
        <v>15</v>
      </c>
      <c r="C82" s="38" t="s">
        <v>92</v>
      </c>
      <c r="D82" s="19">
        <v>5961.1</v>
      </c>
      <c r="E82" s="19">
        <v>5972.4</v>
      </c>
      <c r="F82" s="19">
        <v>5972.4</v>
      </c>
      <c r="G82" s="6">
        <f t="shared" si="9"/>
        <v>100.18956232910033</v>
      </c>
      <c r="H82" s="46"/>
      <c r="I82" s="44">
        <f t="shared" si="10"/>
        <v>100</v>
      </c>
      <c r="J82" s="34"/>
      <c r="K82" s="7"/>
    </row>
    <row r="83" spans="1:11" ht="104.25" customHeight="1" x14ac:dyDescent="0.25">
      <c r="A83" s="18">
        <v>14</v>
      </c>
      <c r="B83" s="18" t="s">
        <v>2</v>
      </c>
      <c r="C83" s="38" t="s">
        <v>93</v>
      </c>
      <c r="D83" s="19">
        <v>2274.1999999999998</v>
      </c>
      <c r="E83" s="19">
        <v>3957.5</v>
      </c>
      <c r="F83" s="19">
        <v>3956</v>
      </c>
      <c r="G83" s="6">
        <f t="shared" si="9"/>
        <v>173.95127957083812</v>
      </c>
      <c r="H83" s="45" t="s">
        <v>168</v>
      </c>
      <c r="I83" s="44">
        <f t="shared" si="10"/>
        <v>99.962097283638656</v>
      </c>
      <c r="J83" s="34"/>
      <c r="K83" s="7"/>
    </row>
    <row r="84" spans="1:11" ht="55.5" customHeight="1" x14ac:dyDescent="0.25">
      <c r="A84" s="18">
        <v>14</v>
      </c>
      <c r="B84" s="18" t="s">
        <v>94</v>
      </c>
      <c r="C84" s="38" t="s">
        <v>95</v>
      </c>
      <c r="D84" s="19">
        <v>2933.4</v>
      </c>
      <c r="E84" s="19">
        <v>2672.3</v>
      </c>
      <c r="F84" s="19">
        <v>2561.6</v>
      </c>
      <c r="G84" s="6">
        <f t="shared" si="9"/>
        <v>87.32528806163495</v>
      </c>
      <c r="H84" s="45" t="s">
        <v>131</v>
      </c>
      <c r="I84" s="44">
        <f t="shared" si="10"/>
        <v>95.857501029076062</v>
      </c>
      <c r="J84" s="34"/>
      <c r="K84" s="7"/>
    </row>
    <row r="85" spans="1:11" ht="37.5" customHeight="1" x14ac:dyDescent="0.25">
      <c r="A85" s="29"/>
      <c r="B85" s="29"/>
      <c r="C85" s="30" t="s">
        <v>97</v>
      </c>
      <c r="D85" s="6">
        <f>D81+D79+D75+D70+D64+D57+D54+D44+D39+D34+D24+D19+D15+D5</f>
        <v>164983.19999999998</v>
      </c>
      <c r="E85" s="6">
        <f>E81+E79+E75+E70+E64+E57+E54+E44+E39+E34+E24+E19+E15+E5</f>
        <v>174623.6</v>
      </c>
      <c r="F85" s="6">
        <f>F81+F79+F75+F70+F64+F57+F54+F44+F39+F34+F24+F19+F15+F5</f>
        <v>169378.8</v>
      </c>
      <c r="G85" s="6">
        <f t="shared" si="9"/>
        <v>102.66427127125672</v>
      </c>
      <c r="H85" s="55"/>
      <c r="I85" s="44">
        <f t="shared" si="10"/>
        <v>96.996511353562738</v>
      </c>
      <c r="J85" s="55"/>
      <c r="K85" s="7"/>
    </row>
    <row r="86" spans="1:11" x14ac:dyDescent="0.25">
      <c r="D86" s="5"/>
      <c r="E86" s="5"/>
      <c r="F86" s="5"/>
      <c r="K86" s="7"/>
    </row>
    <row r="87" spans="1:11" ht="38.25" customHeight="1" x14ac:dyDescent="0.25">
      <c r="C87" s="56"/>
      <c r="D87" s="56"/>
      <c r="E87" s="56"/>
      <c r="F87" s="56"/>
    </row>
    <row r="89" spans="1:11" x14ac:dyDescent="0.25">
      <c r="D89" s="5"/>
    </row>
    <row r="90" spans="1:11" x14ac:dyDescent="0.25">
      <c r="D90" s="7"/>
      <c r="E90" s="7"/>
      <c r="F90" s="7"/>
    </row>
  </sheetData>
  <mergeCells count="2">
    <mergeCell ref="A1:J1"/>
    <mergeCell ref="C87:F87"/>
  </mergeCells>
  <pageMargins left="0.31496062992125984" right="0.11811023622047245" top="0.15748031496062992" bottom="0.15748031496062992" header="0.31496062992125984" footer="0.31496062992125984"/>
  <pageSetup paperSize="9" scale="50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год</vt:lpstr>
      <vt:lpstr>'2022 год'!Заголовки_для_печати</vt:lpstr>
      <vt:lpstr>'2022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2023-05-23T08:09:35Z</dcterms:modified>
</cp:coreProperties>
</file>